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UE$\Совместные заседания советов (МСП+Инвест или ПК+Антикризис)\17 марта 2023г совместное МСП+Инвест\"/>
    </mc:Choice>
  </mc:AlternateContent>
  <bookViews>
    <workbookView xWindow="0" yWindow="0" windowWidth="28800" windowHeight="13590"/>
  </bookViews>
  <sheets>
    <sheet name="Лист1" sheetId="1" r:id="rId1"/>
  </sheets>
  <definedNames>
    <definedName name="_xlnm.Print_Titles" localSheetId="0">Лист1!$4:$6</definedName>
    <definedName name="_xlnm.Print_Area" localSheetId="0">Лист1!$A$1:$N$86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N9" i="1" s="1"/>
  <c r="N8" i="1" s="1"/>
  <c r="M10" i="1"/>
  <c r="M9" i="1" s="1"/>
  <c r="M8" i="1" s="1"/>
  <c r="L10" i="1"/>
  <c r="K10" i="1"/>
  <c r="K9" i="1" s="1"/>
  <c r="K8" i="1" s="1"/>
  <c r="J10" i="1"/>
  <c r="J9" i="1" s="1"/>
  <c r="J8" i="1" s="1"/>
  <c r="I10" i="1"/>
  <c r="I9" i="1" s="1"/>
  <c r="I8" i="1" s="1"/>
  <c r="H10" i="1"/>
  <c r="L9" i="1"/>
  <c r="L8" i="1" s="1"/>
  <c r="H9" i="1"/>
  <c r="H8" i="1" s="1"/>
  <c r="E10" i="1"/>
  <c r="E9" i="1" s="1"/>
  <c r="E8" i="1" s="1"/>
  <c r="N41" i="1"/>
  <c r="N40" i="1" s="1"/>
  <c r="M41" i="1"/>
  <c r="L41" i="1"/>
  <c r="L40" i="1" s="1"/>
  <c r="K41" i="1"/>
  <c r="K40" i="1" s="1"/>
  <c r="J41" i="1"/>
  <c r="J40" i="1" s="1"/>
  <c r="I41" i="1"/>
  <c r="H41" i="1"/>
  <c r="H40" i="1" s="1"/>
  <c r="M40" i="1"/>
  <c r="I40" i="1"/>
  <c r="E41" i="1"/>
  <c r="E40" i="1"/>
  <c r="D40" i="1"/>
  <c r="D8" i="1" s="1"/>
  <c r="D41" i="1"/>
  <c r="D9" i="1"/>
  <c r="D10" i="1"/>
</calcChain>
</file>

<file path=xl/sharedStrings.xml><?xml version="1.0" encoding="utf-8"?>
<sst xmlns="http://schemas.openxmlformats.org/spreadsheetml/2006/main" count="177" uniqueCount="168">
  <si>
    <t>№№</t>
  </si>
  <si>
    <t>Наименование объекта</t>
  </si>
  <si>
    <t>Идентификатор проекта</t>
  </si>
  <si>
    <t>Проектная мощность/
протяженность сетей</t>
  </si>
  <si>
    <t>год начала строительства</t>
  </si>
  <si>
    <t xml:space="preserve">год окончания строительства </t>
  </si>
  <si>
    <t>Полная 
стоимость 
строительства 
(с НДС)</t>
  </si>
  <si>
    <t>Финансирование (с НДС)</t>
  </si>
  <si>
    <t>План 2023 год</t>
  </si>
  <si>
    <t>План 2024 год</t>
  </si>
  <si>
    <t>План 2025 год</t>
  </si>
  <si>
    <t>План 2026 год</t>
  </si>
  <si>
    <t>План 2027 год</t>
  </si>
  <si>
    <t>Итого 2023-2027</t>
  </si>
  <si>
    <t>км</t>
  </si>
  <si>
    <t>МВА</t>
  </si>
  <si>
    <t>млн.руб.</t>
  </si>
  <si>
    <t xml:space="preserve">ВСЕГО, 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</si>
  <si>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</si>
  <si>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</si>
  <si>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</si>
  <si>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2.</t>
  </si>
  <si>
    <t>Новое строительство</t>
  </si>
  <si>
    <t>2.1.</t>
  </si>
  <si>
    <t>МО г. Пыть-Ях</t>
  </si>
  <si>
    <t>Приобретение и реконструкция подстанция силовая М-I г. Пыть-Ях</t>
  </si>
  <si>
    <t>G_1.9.1</t>
  </si>
  <si>
    <t>Реконструкция сетей для энергоснабжения ЖКХ г. Пыть-Ях*</t>
  </si>
  <si>
    <t>G_1.9.2</t>
  </si>
  <si>
    <t>Реконструкция сетей электроснабжения 6-0,4 кВ с ТП 6/0,4 кВ в 1 микрорайоне г. Пыть-Ях*</t>
  </si>
  <si>
    <t>G_1.9.3</t>
  </si>
  <si>
    <t>Реконструкция сетей электроснабжения 6-0,4 кВ с ТП 6/0,4 кВ во 2 микрорайоне г.Пыть-Ях*</t>
  </si>
  <si>
    <t>G_1.9.4</t>
  </si>
  <si>
    <t>Реконструкция сетей электроснабжения 6-0,4 кВ с ТП 6/0,4 кВ в 2А микрорайоне г.Пыть-Ях*</t>
  </si>
  <si>
    <t>G_1.9.5</t>
  </si>
  <si>
    <t>Реконструкция сетей электроснабжения 6-0,4 кВ с ТП 6/0,4 кВ в 3 микрорайоне г.Пыть-Ях*</t>
  </si>
  <si>
    <t>G_1.9.6</t>
  </si>
  <si>
    <t>Реконструкция сетей электроснабжения 6-0,4 кВ с ТП 6/0,4 кВ в 4 микрорайоне г.Пыть-Ях*</t>
  </si>
  <si>
    <t>G_1.9.7</t>
  </si>
  <si>
    <t>Реконструкция сетей электроснабжения 6-0,4 кВ с ТП 6/0,4 кВ в 5 микрорайоне г.Пыть-Ях*</t>
  </si>
  <si>
    <t>G_1.9.8</t>
  </si>
  <si>
    <t>Реконструкция сетей электроснабжения ТП-6/0,4кВ с ЛЭП 6, 0,4кВ в 6 микрорайоне г.Пыть-Ях*</t>
  </si>
  <si>
    <t>G_1.9.9</t>
  </si>
  <si>
    <t>Реконструкция сетей электроснабжения ТП-6/0,4кВ с ЛЭП 6, 0,4кВ в 7, 8, 9, 10 микрорайонах г.Пыть-Ях*</t>
  </si>
  <si>
    <t>G_1.9.10</t>
  </si>
  <si>
    <t>Реконструкция ПС 35/6 кВ "Город" г. Пыть-Ях*</t>
  </si>
  <si>
    <t>G_1.9.11</t>
  </si>
  <si>
    <t>Реконструкция ПС 35/6 кВ "Базовая" г. Пыть-Ях*</t>
  </si>
  <si>
    <t>G_1.9.12</t>
  </si>
  <si>
    <t>Реконструкция ПС 35/6 кВ "М4" г. Пыть-Ях*</t>
  </si>
  <si>
    <t>G_1.9.15</t>
  </si>
  <si>
    <t>Реконструкция сетей электроснабжения для технологического присоединения по г. Пыть-Ях</t>
  </si>
  <si>
    <t>K_1.9.16</t>
  </si>
  <si>
    <t>Реконструкция кабельных линий 6 кВ ф.Г-02, ф.Г-17 до ТП-6/0,4кВ № 1-2 г. Пыть-Ях (реконструция ЛЭП-6кВ - 0,42 км)</t>
  </si>
  <si>
    <t>M_1.9.17</t>
  </si>
  <si>
    <t>Реконструкция кабельных линий 6 кВ от ТП-6/0,4кВ № 1-1 ф.1-1-3, ф.1-1-8 до ТП-6/0,4кВ № 1-5 г. Пыть-Ях (реконструция ЛЭП-6кВ- 4,3 км)</t>
  </si>
  <si>
    <t>M_1.9.18</t>
  </si>
  <si>
    <t>Реконструкция кабельных линий 6 кВ от ТП-6/0,4кВ № 1-2 ф.1-2-1, ф.1-2-10 до ТП-6/0,4 кВ № 1-1 г. Пыть-Ях (реконструция ЛЭП-6кВ - 3,18км)</t>
  </si>
  <si>
    <t>M_1.9.19</t>
  </si>
  <si>
    <t xml:space="preserve">Реконструкция секущих ячеек 6 кВ  № 1,2,3,4,7 г. Пыть-Ях </t>
  </si>
  <si>
    <t>M_1.9.20</t>
  </si>
  <si>
    <t>Реконструкция РУ-6 кВ РП 6/0,4 кВ № 1 г. Пыть-Ях (Реконструкция РП 2х400кВА)</t>
  </si>
  <si>
    <t>M_1.9.21</t>
  </si>
  <si>
    <t>Техническое перевооружение  РУ-6 кВ ТП 6/0,4 кВ 3-2 г. Пыть-Ях (Реконструкция РУ-6кВ с заменой силового оборудования и ячеек КСО)</t>
  </si>
  <si>
    <t>M_1.9.22</t>
  </si>
  <si>
    <t>Техническое перевооружение РУ-6 кВ ТП 6/0,4 кВ № 5-1 г. Пыть-Ях (Реконструкция РУ-6кВ с заменой силового оборудования и ячеек КСО)</t>
  </si>
  <si>
    <t>M_1.9.23</t>
  </si>
  <si>
    <t>Техническое перевооружение РУ-6 кВ ТП 6/0,4кВ № 4-1 г. Пыть-Ях (Реконструкция РУ-6кВ с заменой силового оборудования и ячеек КСО)</t>
  </si>
  <si>
    <t>M_1.9.24</t>
  </si>
  <si>
    <t>Техническое перевооружение РУ-6 кВ ТП 6/0,4кВ № 4-3 г. Пыть-Ях  (Реконструкция РУ-6кВ с заменой силового оборудования и ячеек КСО)</t>
  </si>
  <si>
    <t>M_1.9.25</t>
  </si>
  <si>
    <t>Реконструкция телемеханики (ТМ) ПС 35/6кВ "М1с" г. Пыть-Ях (Реконструкция системы связи ТМ с диспетчерским мнемощитом - переход на связь по GSM каналам)</t>
  </si>
  <si>
    <t>M_1.9.26</t>
  </si>
  <si>
    <t>Реконструкция РП-6кВ №3: оснащение телемеханикой г. Пыть-Ях (Реконструкция системы связи ТМ с диспетчерским мнемощитом - переход на связь по GSM каналам)</t>
  </si>
  <si>
    <t>M_1.9.27</t>
  </si>
  <si>
    <t>Реконструкция релейной защиты и автоматики РП-6кВ №2 г. Пыть-Ях (Реконструкция РЗ с заменой механических редле РТ-40 и РТ - 80 на микропроцессорную РЗ)</t>
  </si>
  <si>
    <t>M_1.9.28</t>
  </si>
  <si>
    <t>Реконструкция релейной защиты и автоматики РП-6кВ № 3 г. Пыть-Ях (Реконструкция РЗ с заменой механических реле РТ-40 и РТ - 80 на микропроцессорную РЗ)</t>
  </si>
  <si>
    <t>M_1.9.29</t>
  </si>
  <si>
    <t>Итого по МО г. Пыть-Ях</t>
  </si>
  <si>
    <t>Сети электроснабжения 6-0,4 кВ с ТП 6/0,4 кВ в микрорайоне №1А г.Пыть-Ях</t>
  </si>
  <si>
    <t>G_2.9.3</t>
  </si>
  <si>
    <t xml:space="preserve"> Сети электроснабжения ВОС -3 с ТП 2х1000 кВА в г.Пыть-Ях</t>
  </si>
  <si>
    <t>G_2.9.6</t>
  </si>
  <si>
    <t>КЛ 0,4 кВ к жилым домам и объектам соцкультбыта в г. Пыть-Ях</t>
  </si>
  <si>
    <t>G_2.9.14</t>
  </si>
  <si>
    <t>ЛЭП 6/0,4 кВ, ТП 6/0,4 кВ для электроснабжения банно-прачечного комбината в г. Пыть-Ях</t>
  </si>
  <si>
    <t>G_2.9.15</t>
  </si>
  <si>
    <t>ВЛ-35 кВ от ПС «Город» до ПС «Базовая» в г. Пыть-Ях</t>
  </si>
  <si>
    <t>G_2.9.16</t>
  </si>
  <si>
    <t>Сети электроснабжения 10 - 0,4 кВ для технологического присоединения потребителей МО г. Пыть-Ях</t>
  </si>
  <si>
    <t>G_2.9.17</t>
  </si>
  <si>
    <t>Автоматизированная система контроля и учета электрической энергии бытовых потребителей на территории МО г. Пыть-Ях</t>
  </si>
  <si>
    <t>H_2.9.16</t>
  </si>
  <si>
    <t>Сети электроснабжения ИЖС мкр. 10 "Мамонтово" (бывшая территория в/п "СТГМ") в  г. Пыть-Ях</t>
  </si>
  <si>
    <t>H_2.9.17</t>
  </si>
  <si>
    <t>Сети электроснабжения "ЦДТ" МО г. Пыть-Ях</t>
  </si>
  <si>
    <t>H_2.9.18</t>
  </si>
  <si>
    <t>Резервные секущие ячейки ВЛ 35 кВ "Городская-Солнечная", ВЛ 35 кВ "Солнечная-Осенняя", г. Пыть-Ях</t>
  </si>
  <si>
    <t>I_2.9.19</t>
  </si>
  <si>
    <t>Сети электроснабжения 6-0,4 кВ с ТП 6/0,4 кВ в микрорайоне №8 "Горка" г.Пыть-Ях  Детский сад на 290 мест</t>
  </si>
  <si>
    <t>G_2.9.2</t>
  </si>
  <si>
    <t>Строительство ПС 35/6 кВ "М2" с РП-6 кВ в г. Пыть-Ях</t>
  </si>
  <si>
    <t>G_1.9.13</t>
  </si>
  <si>
    <t>Строительство сетей электроснабжения для ИЖС: мкр. №9 "Черемушки" г. Пыть-Ях</t>
  </si>
  <si>
    <t>L_2.9.21</t>
  </si>
  <si>
    <t>Строительство сетей электроснабжения для ИЖС: улица Цветочная, улица Школьная г. Пыть-Ях</t>
  </si>
  <si>
    <t>L_2.9.22</t>
  </si>
  <si>
    <t>Строительство сетей электроснабжения для ИЖС: мкр. №8 "Горка" г. Пыть-Ях</t>
  </si>
  <si>
    <t>L_2.9.23</t>
  </si>
  <si>
    <t>Строительство сетей электроснабжения для мкр. №6а "Северный"- Учебно-образовательное учреждение на 1000 мест г. Пыть-Ях</t>
  </si>
  <si>
    <t>L_2.9.24</t>
  </si>
  <si>
    <t>Строительство сетей электроснабжения для мкр. №6 "Пионерный" - многоквартирный жилой дом №15 г. Пыть-Ях</t>
  </si>
  <si>
    <t>L_2.9.25</t>
  </si>
  <si>
    <t>Строительство сетей электроснабжения для мкр. №3 "Кедровый" - многоквартирный жилой дом со встроенными общественными помещениями по ул. Магистральная, 46 г. Пыть-Ях</t>
  </si>
  <si>
    <t>L_2.9.26</t>
  </si>
  <si>
    <t>Строительство сетей электроснабжения для мкр. №6 "Пионерный" - спортивно-досуговый центр г. Пыть-Ях</t>
  </si>
  <si>
    <t>L_2.9.27</t>
  </si>
  <si>
    <t>Сети электроснабжения СНТ "Сибирский Кедр", г. Пыть-Ях</t>
  </si>
  <si>
    <t>L_2.9.28</t>
  </si>
  <si>
    <t>Сети электроснабжения СНТ "Балык", г. Пыть-Ях</t>
  </si>
  <si>
    <t>L_2.9.29</t>
  </si>
  <si>
    <t>Сети электроснабжения СНТ "Дорожник", г. Пыть-Ях</t>
  </si>
  <si>
    <t>L_2.9.30</t>
  </si>
  <si>
    <t>Сети электроснабжения ТСН "Сибиряк", г. Пыть-Ях</t>
  </si>
  <si>
    <t>L_2.9.31</t>
  </si>
  <si>
    <t>Сети электроснабжения СНТ "Гидровец", г. Пыть-Ях</t>
  </si>
  <si>
    <t>L_2.9.32</t>
  </si>
  <si>
    <t>Сети электроснабжения СОТ "Авангард", г. Пыть-Ях</t>
  </si>
  <si>
    <t>L_2.9.42</t>
  </si>
  <si>
    <t>Сети электроснабжения СНТ "Транспортник", г. Пыть-Ях</t>
  </si>
  <si>
    <t>L_2.9.34</t>
  </si>
  <si>
    <t>Сети электроснабжения СНТ "Заречный", г. Пыть-Ях</t>
  </si>
  <si>
    <t>L_2.9.35</t>
  </si>
  <si>
    <t>Сети электроснабжения СНТ "Осинка", г. Пыть-Ях</t>
  </si>
  <si>
    <t>L_2.9.43</t>
  </si>
  <si>
    <t>Сети электроснабжения СОК "Геофизик", г. Пыть-Ях</t>
  </si>
  <si>
    <t>L_2.9.44</t>
  </si>
  <si>
    <t>Сети электроснабжения СОК "Заря", г. Пыть-Ях</t>
  </si>
  <si>
    <t>L_2.9.36</t>
  </si>
  <si>
    <t>Сети электроснабжения СОК "Берёзка", г. Пыть-Ях</t>
  </si>
  <si>
    <t>L_2.9.37</t>
  </si>
  <si>
    <t>Сети электроснабжения СОК "Авто", г. Пыть-Ях</t>
  </si>
  <si>
    <t>L_2.9.38</t>
  </si>
  <si>
    <t>Сети электроснабжения СОК "Крот", г. Пыть-Ях</t>
  </si>
  <si>
    <t>L_2.9.39</t>
  </si>
  <si>
    <t>Сети электроснабжения СОК "Тоболяк", г. Пыть-Ях</t>
  </si>
  <si>
    <t>L_2.9.40</t>
  </si>
  <si>
    <t>Сети электроснабжения СОК "Энергетик", г. Пыть-Ях</t>
  </si>
  <si>
    <t>L_2.9.41</t>
  </si>
  <si>
    <t>Сети электроснабжения СНТ "Зорька", г. Пыть-Ях</t>
  </si>
  <si>
    <t>L_2.9.33</t>
  </si>
  <si>
    <t>Строительство сетей электроснабжения 10-0,4 кВ с КТП -10/0,4 кВ в СНТ "Кедр" г. Пыть-Ях (строительство ЛЭП 10-0,4кВ с КТП 400кВА)</t>
  </si>
  <si>
    <t>M_2.9.36</t>
  </si>
  <si>
    <t>Строительство сетей электроснабжения СНТ "Новатор" г. Пыть-Ях (строительство ЛЭП 10-0,4кВ с КТП 400кВА)</t>
  </si>
  <si>
    <t>M_2.9.37</t>
  </si>
  <si>
    <t>Сети электроснабжения ПДК "Майский" г. Пыть-Ях (строительство ЛЭП 10-0,4кВ с КТП 630кВА 2 шт)</t>
  </si>
  <si>
    <t>M_2.9.38</t>
  </si>
  <si>
    <t>Сети электроснабжения СНТ "Автомобилист" г. Пыть-Ях (строительство ЛЭП 10-0,4кВ с КТП 630кВА)</t>
  </si>
  <si>
    <t>M_2.9.39</t>
  </si>
  <si>
    <t>Сети электроснабжения СНТ "Газовик" г. Пыть-Ях (строительство ЛЭП 10-0,4кВ с КТП 630кВА)</t>
  </si>
  <si>
    <t>M_2.9.40</t>
  </si>
  <si>
    <t>КЛ 0,4 кВ к жилым домам и объектам соцкультбыта в мкр.5 г. Пыть-Ях (строительство КЛ-0,4кВ)</t>
  </si>
  <si>
    <t>M_2.9.34</t>
  </si>
  <si>
    <t>Сети электроснабжения ТП №1.3а г.Пыть-Ях</t>
  </si>
  <si>
    <t>K_2.9.20</t>
  </si>
  <si>
    <t>Справка по корректировке утвержденной ИП на 2023-2027 годы (приказу ДЖККиЭ № 33-Пр-38 от 20.05.2022) по МО г. Пыть-Ях</t>
  </si>
  <si>
    <t xml:space="preserve">Приложение № 2 к протоколу совместного заседания 
координационного совета по вопросам 
развития малого и среднего предпринимательства 
города Пыть-Яха и координационного совета
 по вопросам развития инвестиционной 
деятельности в г. Пыть-Яхе № 1/22 от 17.03.2023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</si>
</sst>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_-* #,##0.0000_р_._-;\-* #,##0.0000_р_._-;_-* &quot;-&quot;??_р_._-;_-@_-"/>
    <numFmt numFmtId="168" formatCode="_-* #,##0.00000000\ _₽_-;\-* #,##0.00000000\ _₽_-;_-* &quot;-&quot;????????\ _₽_-;_-@_-"/>
    <numFmt numFmtId="169" formatCode="0_ ;\-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2" applyFont="1" applyBorder="1"/>
    <xf numFmtId="0" fontId="4" fillId="0" borderId="0" xfId="2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164" fontId="5" fillId="0" borderId="0" xfId="1" applyFont="1" applyFill="1" applyBorder="1" applyAlignment="1">
      <alignment horizontal="center"/>
    </xf>
    <xf numFmtId="169" fontId="6" fillId="2" borderId="8" xfId="3" applyNumberFormat="1" applyFont="1" applyFill="1" applyBorder="1" applyAlignment="1">
      <alignment horizontal="center" vertical="center" wrapText="1"/>
    </xf>
    <xf numFmtId="169" fontId="5" fillId="2" borderId="9" xfId="3" applyNumberFormat="1" applyFont="1" applyFill="1" applyBorder="1" applyAlignment="1">
      <alignment horizontal="center" vertical="center" wrapText="1"/>
    </xf>
    <xf numFmtId="165" fontId="6" fillId="2" borderId="7" xfId="3" applyNumberFormat="1" applyFont="1" applyFill="1" applyBorder="1" applyAlignment="1">
      <alignment horizontal="center" vertical="center" wrapText="1"/>
    </xf>
    <xf numFmtId="168" fontId="6" fillId="2" borderId="7" xfId="3" applyNumberFormat="1" applyFont="1" applyFill="1" applyBorder="1" applyAlignment="1">
      <alignment horizontal="center" vertical="center" wrapText="1"/>
    </xf>
    <xf numFmtId="166" fontId="6" fillId="2" borderId="7" xfId="3" applyFont="1" applyFill="1" applyBorder="1" applyAlignment="1">
      <alignment horizontal="center" vertical="center" wrapText="1"/>
    </xf>
    <xf numFmtId="166" fontId="6" fillId="2" borderId="10" xfId="3" applyFont="1" applyFill="1" applyBorder="1" applyAlignment="1">
      <alignment horizontal="center" vertical="center" wrapText="1"/>
    </xf>
    <xf numFmtId="1" fontId="7" fillId="3" borderId="6" xfId="2" applyNumberFormat="1" applyFont="1" applyFill="1" applyBorder="1" applyAlignment="1">
      <alignment horizontal="center" vertical="center"/>
    </xf>
    <xf numFmtId="1" fontId="7" fillId="3" borderId="7" xfId="2" applyNumberFormat="1" applyFont="1" applyFill="1" applyBorder="1" applyAlignment="1">
      <alignment horizontal="center" vertical="center"/>
    </xf>
    <xf numFmtId="1" fontId="7" fillId="3" borderId="11" xfId="2" applyNumberFormat="1" applyFont="1" applyFill="1" applyBorder="1" applyAlignment="1">
      <alignment horizontal="center" vertical="center"/>
    </xf>
    <xf numFmtId="1" fontId="7" fillId="3" borderId="10" xfId="2" applyNumberFormat="1" applyFont="1" applyFill="1" applyBorder="1" applyAlignment="1">
      <alignment horizontal="center" vertical="center"/>
    </xf>
    <xf numFmtId="0" fontId="6" fillId="4" borderId="7" xfId="2" applyNumberFormat="1" applyFont="1" applyFill="1" applyBorder="1" applyAlignment="1">
      <alignment horizontal="center" vertical="center" wrapText="1"/>
    </xf>
    <xf numFmtId="4" fontId="6" fillId="4" borderId="7" xfId="2" applyNumberFormat="1" applyFont="1" applyFill="1" applyBorder="1" applyAlignment="1">
      <alignment horizontal="center" vertical="center" wrapText="1"/>
    </xf>
    <xf numFmtId="164" fontId="5" fillId="4" borderId="8" xfId="1" applyFont="1" applyFill="1" applyBorder="1" applyAlignment="1">
      <alignment vertical="center"/>
    </xf>
    <xf numFmtId="164" fontId="5" fillId="4" borderId="10" xfId="1" applyFont="1" applyFill="1" applyBorder="1" applyAlignment="1">
      <alignment vertical="center"/>
    </xf>
    <xf numFmtId="0" fontId="6" fillId="5" borderId="7" xfId="2" applyNumberFormat="1" applyFont="1" applyFill="1" applyBorder="1" applyAlignment="1">
      <alignment horizontal="center" vertical="center" wrapText="1"/>
    </xf>
    <xf numFmtId="0" fontId="6" fillId="5" borderId="7" xfId="2" applyFont="1" applyFill="1" applyBorder="1" applyAlignment="1">
      <alignment horizontal="center" vertical="center" wrapText="1"/>
    </xf>
    <xf numFmtId="164" fontId="5" fillId="5" borderId="12" xfId="1" applyFont="1" applyFill="1" applyBorder="1" applyAlignment="1">
      <alignment vertical="center"/>
    </xf>
    <xf numFmtId="164" fontId="5" fillId="5" borderId="10" xfId="1" applyFont="1" applyFill="1" applyBorder="1" applyAlignment="1">
      <alignment vertical="center"/>
    </xf>
    <xf numFmtId="165" fontId="7" fillId="2" borderId="7" xfId="3" applyNumberFormat="1" applyFont="1" applyFill="1" applyBorder="1" applyAlignment="1">
      <alignment vertical="center"/>
    </xf>
    <xf numFmtId="164" fontId="7" fillId="2" borderId="7" xfId="1" applyFont="1" applyFill="1" applyBorder="1" applyAlignment="1">
      <alignment vertical="center"/>
    </xf>
    <xf numFmtId="164" fontId="7" fillId="2" borderId="10" xfId="1" applyFont="1" applyFill="1" applyBorder="1" applyAlignment="1">
      <alignment vertical="center"/>
    </xf>
    <xf numFmtId="0" fontId="7" fillId="0" borderId="7" xfId="2" applyNumberFormat="1" applyFont="1" applyFill="1" applyBorder="1" applyAlignment="1">
      <alignment horizontal="center" vertical="center" wrapText="1"/>
    </xf>
    <xf numFmtId="165" fontId="7" fillId="0" borderId="7" xfId="3" applyNumberFormat="1" applyFont="1" applyFill="1" applyBorder="1" applyAlignment="1">
      <alignment vertical="center"/>
    </xf>
    <xf numFmtId="1" fontId="7" fillId="0" borderId="7" xfId="2" applyNumberFormat="1" applyFont="1" applyFill="1" applyBorder="1" applyAlignment="1">
      <alignment horizontal="center" vertical="center"/>
    </xf>
    <xf numFmtId="169" fontId="7" fillId="0" borderId="7" xfId="3" applyNumberFormat="1" applyFont="1" applyFill="1" applyBorder="1" applyAlignment="1">
      <alignment horizontal="center" vertical="center"/>
    </xf>
    <xf numFmtId="164" fontId="7" fillId="0" borderId="7" xfId="1" applyFont="1" applyFill="1" applyBorder="1" applyAlignment="1">
      <alignment horizontal="center" vertical="center"/>
    </xf>
    <xf numFmtId="164" fontId="7" fillId="0" borderId="10" xfId="1" applyFont="1" applyFill="1" applyBorder="1" applyAlignment="1">
      <alignment horizontal="center" vertical="center"/>
    </xf>
    <xf numFmtId="43" fontId="7" fillId="0" borderId="7" xfId="3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 wrapText="1"/>
    </xf>
    <xf numFmtId="0" fontId="6" fillId="3" borderId="7" xfId="2" applyNumberFormat="1" applyFont="1" applyFill="1" applyBorder="1" applyAlignment="1">
      <alignment horizontal="center" vertical="center"/>
    </xf>
    <xf numFmtId="0" fontId="6" fillId="3" borderId="7" xfId="2" applyFont="1" applyFill="1" applyBorder="1" applyAlignment="1">
      <alignment horizontal="left" vertical="center" wrapText="1"/>
    </xf>
    <xf numFmtId="0" fontId="6" fillId="3" borderId="7" xfId="2" applyFont="1" applyFill="1" applyBorder="1" applyAlignment="1">
      <alignment vertical="center"/>
    </xf>
    <xf numFmtId="164" fontId="5" fillId="0" borderId="12" xfId="1" applyFont="1" applyFill="1" applyBorder="1" applyAlignment="1">
      <alignment vertical="center"/>
    </xf>
    <xf numFmtId="164" fontId="5" fillId="0" borderId="10" xfId="1" applyFont="1" applyFill="1" applyBorder="1" applyAlignment="1">
      <alignment vertical="center"/>
    </xf>
    <xf numFmtId="0" fontId="5" fillId="5" borderId="7" xfId="2" applyFont="1" applyFill="1" applyBorder="1" applyAlignment="1">
      <alignment horizontal="center" vertical="center" wrapText="1"/>
    </xf>
    <xf numFmtId="0" fontId="6" fillId="2" borderId="7" xfId="2" applyNumberFormat="1" applyFont="1" applyFill="1" applyBorder="1" applyAlignment="1">
      <alignment horizontal="center" vertical="center"/>
    </xf>
    <xf numFmtId="0" fontId="6" fillId="2" borderId="7" xfId="2" applyFont="1" applyFill="1" applyBorder="1" applyAlignment="1">
      <alignment vertical="center"/>
    </xf>
    <xf numFmtId="0" fontId="7" fillId="0" borderId="7" xfId="2" applyNumberFormat="1" applyFont="1" applyFill="1" applyBorder="1" applyAlignment="1">
      <alignment horizontal="center" vertical="center"/>
    </xf>
    <xf numFmtId="169" fontId="7" fillId="0" borderId="7" xfId="3" applyNumberFormat="1" applyFont="1" applyFill="1" applyBorder="1" applyAlignment="1">
      <alignment horizontal="center" vertical="center" wrapText="1"/>
    </xf>
    <xf numFmtId="164" fontId="7" fillId="0" borderId="7" xfId="1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vertical="center" wrapText="1"/>
    </xf>
    <xf numFmtId="164" fontId="7" fillId="0" borderId="10" xfId="1" applyFont="1" applyFill="1" applyBorder="1" applyAlignment="1">
      <alignment horizontal="center" vertical="center" wrapText="1"/>
    </xf>
    <xf numFmtId="1" fontId="7" fillId="0" borderId="7" xfId="2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top" wrapText="1"/>
    </xf>
    <xf numFmtId="169" fontId="7" fillId="0" borderId="7" xfId="5" applyNumberFormat="1" applyFont="1" applyFill="1" applyBorder="1" applyAlignment="1">
      <alignment horizontal="center" vertical="center" wrapText="1"/>
    </xf>
    <xf numFmtId="164" fontId="7" fillId="0" borderId="7" xfId="1" applyFont="1" applyFill="1" applyBorder="1" applyAlignment="1">
      <alignment horizontal="center" vertical="top"/>
    </xf>
    <xf numFmtId="164" fontId="7" fillId="0" borderId="10" xfId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6" fillId="2" borderId="1" xfId="2" applyNumberFormat="1" applyFont="1" applyFill="1" applyBorder="1" applyAlignment="1">
      <alignment horizontal="center" vertical="center" wrapText="1"/>
    </xf>
    <xf numFmtId="0" fontId="6" fillId="2" borderId="6" xfId="2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167" fontId="6" fillId="2" borderId="2" xfId="3" applyNumberFormat="1" applyFont="1" applyFill="1" applyBorder="1" applyAlignment="1">
      <alignment horizontal="center" vertical="center" wrapText="1"/>
    </xf>
    <xf numFmtId="167" fontId="6" fillId="2" borderId="7" xfId="3" applyNumberFormat="1" applyFont="1" applyFill="1" applyBorder="1" applyAlignment="1">
      <alignment horizontal="center" vertical="center" wrapText="1"/>
    </xf>
    <xf numFmtId="1" fontId="6" fillId="2" borderId="2" xfId="2" applyNumberFormat="1" applyFont="1" applyFill="1" applyBorder="1" applyAlignment="1">
      <alignment horizontal="center" vertical="center" wrapText="1"/>
    </xf>
    <xf numFmtId="1" fontId="6" fillId="2" borderId="7" xfId="2" applyNumberFormat="1" applyFont="1" applyFill="1" applyBorder="1" applyAlignment="1">
      <alignment horizontal="center" vertical="center" wrapText="1"/>
    </xf>
    <xf numFmtId="166" fontId="6" fillId="2" borderId="2" xfId="3" applyFont="1" applyFill="1" applyBorder="1" applyAlignment="1">
      <alignment horizontal="center" vertical="center" wrapText="1"/>
    </xf>
    <xf numFmtId="166" fontId="6" fillId="2" borderId="7" xfId="3" applyFont="1" applyFill="1" applyBorder="1" applyAlignment="1">
      <alignment horizontal="center" vertical="center" wrapText="1"/>
    </xf>
    <xf numFmtId="168" fontId="6" fillId="2" borderId="3" xfId="3" applyNumberFormat="1" applyFont="1" applyFill="1" applyBorder="1" applyAlignment="1">
      <alignment horizontal="center" vertical="center" wrapText="1"/>
    </xf>
    <xf numFmtId="168" fontId="6" fillId="2" borderId="7" xfId="3" applyNumberFormat="1" applyFont="1" applyFill="1" applyBorder="1" applyAlignment="1">
      <alignment horizontal="center" vertical="center" wrapText="1"/>
    </xf>
    <xf numFmtId="166" fontId="6" fillId="2" borderId="3" xfId="3" applyFont="1" applyFill="1" applyBorder="1" applyAlignment="1">
      <alignment horizontal="center" vertical="center" wrapText="1"/>
    </xf>
    <xf numFmtId="166" fontId="6" fillId="2" borderId="4" xfId="3" applyFont="1" applyFill="1" applyBorder="1" applyAlignment="1">
      <alignment horizontal="center" vertical="center" wrapText="1"/>
    </xf>
    <xf numFmtId="166" fontId="6" fillId="2" borderId="5" xfId="3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</cellXfs>
  <cellStyles count="7">
    <cellStyle name="Обычный" xfId="0" builtinId="0"/>
    <cellStyle name="Обычный 10" xfId="2"/>
    <cellStyle name="Обычный 2 5 3" xfId="5"/>
    <cellStyle name="Финансовый" xfId="1" builtinId="3"/>
    <cellStyle name="Финансовый 2 2" xfId="3"/>
    <cellStyle name="Финансовый 2 2 2" xfId="6"/>
    <cellStyle name="Финансовый 2 3 2" xfId="4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"/>
  <sheetViews>
    <sheetView tabSelected="1" view="pageBreakPreview" zoomScale="60" zoomScaleNormal="70" workbookViewId="0">
      <pane xSplit="2" ySplit="7" topLeftCell="C9" activePane="bottomRight" state="frozen"/>
      <selection pane="topRight" activeCell="C1" sqref="C1"/>
      <selection pane="bottomLeft" activeCell="A10" sqref="A10"/>
      <selection pane="bottomRight" activeCell="B2" sqref="B2:N2"/>
    </sheetView>
  </sheetViews>
  <sheetFormatPr defaultRowHeight="15" x14ac:dyDescent="0.25"/>
  <cols>
    <col min="1" max="1" width="5.42578125" customWidth="1"/>
    <col min="2" max="2" width="79.5703125" customWidth="1"/>
    <col min="3" max="3" width="13.7109375" customWidth="1"/>
    <col min="4" max="5" width="12.5703125" customWidth="1"/>
    <col min="6" max="7" width="10.42578125" customWidth="1"/>
    <col min="8" max="8" width="16.42578125" customWidth="1"/>
    <col min="9" max="13" width="15.28515625" customWidth="1"/>
    <col min="14" max="14" width="18.28515625" customWidth="1"/>
  </cols>
  <sheetData>
    <row r="1" spans="1:14" ht="108.75" customHeight="1" x14ac:dyDescent="0.25">
      <c r="J1" s="68" t="s">
        <v>167</v>
      </c>
      <c r="K1" s="68"/>
      <c r="L1" s="68"/>
      <c r="M1" s="68"/>
      <c r="N1" s="68"/>
    </row>
    <row r="2" spans="1:14" ht="20.25" x14ac:dyDescent="0.25">
      <c r="B2" s="52" t="s">
        <v>166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6.5" thickBot="1" x14ac:dyDescent="0.3">
      <c r="A3" s="1"/>
      <c r="B3" s="2"/>
      <c r="C3" s="2"/>
      <c r="D3" s="3"/>
      <c r="E3" s="3"/>
      <c r="F3" s="2"/>
      <c r="G3" s="2"/>
      <c r="H3" s="2"/>
      <c r="I3" s="2"/>
      <c r="J3" s="4"/>
      <c r="K3" s="4"/>
      <c r="L3" s="4"/>
      <c r="M3" s="4"/>
      <c r="N3" s="4"/>
    </row>
    <row r="4" spans="1:14" ht="18.75" x14ac:dyDescent="0.25">
      <c r="A4" s="53" t="s">
        <v>0</v>
      </c>
      <c r="B4" s="55" t="s">
        <v>1</v>
      </c>
      <c r="C4" s="55" t="s">
        <v>2</v>
      </c>
      <c r="D4" s="57" t="s">
        <v>3</v>
      </c>
      <c r="E4" s="57"/>
      <c r="F4" s="59" t="s">
        <v>4</v>
      </c>
      <c r="G4" s="61" t="s">
        <v>5</v>
      </c>
      <c r="H4" s="63" t="s">
        <v>6</v>
      </c>
      <c r="I4" s="65" t="s">
        <v>7</v>
      </c>
      <c r="J4" s="66"/>
      <c r="K4" s="66"/>
      <c r="L4" s="66"/>
      <c r="M4" s="66"/>
      <c r="N4" s="67"/>
    </row>
    <row r="5" spans="1:14" ht="82.5" customHeight="1" x14ac:dyDescent="0.25">
      <c r="A5" s="54"/>
      <c r="B5" s="56"/>
      <c r="C5" s="56"/>
      <c r="D5" s="58"/>
      <c r="E5" s="58"/>
      <c r="F5" s="60"/>
      <c r="G5" s="62"/>
      <c r="H5" s="64"/>
      <c r="I5" s="5" t="s">
        <v>8</v>
      </c>
      <c r="J5" s="5" t="s">
        <v>9</v>
      </c>
      <c r="K5" s="5" t="s">
        <v>10</v>
      </c>
      <c r="L5" s="5" t="s">
        <v>11</v>
      </c>
      <c r="M5" s="5" t="s">
        <v>12</v>
      </c>
      <c r="N5" s="6" t="s">
        <v>13</v>
      </c>
    </row>
    <row r="6" spans="1:14" ht="18.75" x14ac:dyDescent="0.25">
      <c r="A6" s="54"/>
      <c r="B6" s="56"/>
      <c r="C6" s="56"/>
      <c r="D6" s="7" t="s">
        <v>14</v>
      </c>
      <c r="E6" s="7" t="s">
        <v>15</v>
      </c>
      <c r="F6" s="60"/>
      <c r="G6" s="62"/>
      <c r="H6" s="8" t="s">
        <v>16</v>
      </c>
      <c r="I6" s="9" t="s">
        <v>16</v>
      </c>
      <c r="J6" s="9" t="s">
        <v>16</v>
      </c>
      <c r="K6" s="9" t="s">
        <v>16</v>
      </c>
      <c r="L6" s="9" t="s">
        <v>16</v>
      </c>
      <c r="M6" s="9" t="s">
        <v>16</v>
      </c>
      <c r="N6" s="10" t="s">
        <v>16</v>
      </c>
    </row>
    <row r="7" spans="1:14" ht="18.75" x14ac:dyDescent="0.25">
      <c r="A7" s="11">
        <v>1</v>
      </c>
      <c r="B7" s="12">
        <v>2</v>
      </c>
      <c r="C7" s="12">
        <v>3</v>
      </c>
      <c r="D7" s="13">
        <v>4</v>
      </c>
      <c r="E7" s="13">
        <v>5</v>
      </c>
      <c r="F7" s="13">
        <v>6</v>
      </c>
      <c r="G7" s="13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4">
        <v>14</v>
      </c>
    </row>
    <row r="8" spans="1:14" ht="18.75" x14ac:dyDescent="0.25">
      <c r="A8" s="15"/>
      <c r="B8" s="16" t="s">
        <v>17</v>
      </c>
      <c r="C8" s="16"/>
      <c r="D8" s="17">
        <f>D9+D40</f>
        <v>155.51113999999998</v>
      </c>
      <c r="E8" s="17">
        <f>E9+E40</f>
        <v>149.82</v>
      </c>
      <c r="F8" s="17"/>
      <c r="G8" s="17"/>
      <c r="H8" s="17">
        <f t="shared" ref="H8:N8" si="0">H9+H40</f>
        <v>3453.4461668100002</v>
      </c>
      <c r="I8" s="17">
        <f t="shared" si="0"/>
        <v>101.13176823346534</v>
      </c>
      <c r="J8" s="17">
        <f t="shared" si="0"/>
        <v>104.19392345230277</v>
      </c>
      <c r="K8" s="17">
        <f t="shared" si="0"/>
        <v>114.92763671268813</v>
      </c>
      <c r="L8" s="17">
        <f t="shared" si="0"/>
        <v>154.1270786934941</v>
      </c>
      <c r="M8" s="17">
        <f t="shared" si="0"/>
        <v>302.99318893813449</v>
      </c>
      <c r="N8" s="18">
        <f t="shared" si="0"/>
        <v>777.37359603008485</v>
      </c>
    </row>
    <row r="9" spans="1:14" ht="18.75" x14ac:dyDescent="0.25">
      <c r="A9" s="19">
        <v>1</v>
      </c>
      <c r="B9" s="20" t="s">
        <v>18</v>
      </c>
      <c r="C9" s="20"/>
      <c r="D9" s="21">
        <f>D10</f>
        <v>38.613999999999997</v>
      </c>
      <c r="E9" s="21">
        <f>E10</f>
        <v>116.05</v>
      </c>
      <c r="F9" s="21"/>
      <c r="G9" s="21"/>
      <c r="H9" s="21">
        <f t="shared" ref="H9:N9" si="1">H10</f>
        <v>2004.8230116700001</v>
      </c>
      <c r="I9" s="21">
        <f t="shared" si="1"/>
        <v>12.457334364324682</v>
      </c>
      <c r="J9" s="21">
        <f t="shared" si="1"/>
        <v>53.201886005285509</v>
      </c>
      <c r="K9" s="21">
        <f t="shared" si="1"/>
        <v>42.810471556912738</v>
      </c>
      <c r="L9" s="21">
        <f t="shared" si="1"/>
        <v>100.44599210871613</v>
      </c>
      <c r="M9" s="21">
        <f t="shared" si="1"/>
        <v>180.31517666688896</v>
      </c>
      <c r="N9" s="22">
        <f t="shared" si="1"/>
        <v>389.23086070212804</v>
      </c>
    </row>
    <row r="10" spans="1:14" ht="37.5" x14ac:dyDescent="0.25">
      <c r="A10" s="19" t="s">
        <v>19</v>
      </c>
      <c r="B10" s="20" t="s">
        <v>20</v>
      </c>
      <c r="C10" s="20"/>
      <c r="D10" s="21">
        <f>D39</f>
        <v>38.613999999999997</v>
      </c>
      <c r="E10" s="21">
        <f>E39</f>
        <v>116.05</v>
      </c>
      <c r="F10" s="21"/>
      <c r="G10" s="21"/>
      <c r="H10" s="21">
        <f t="shared" ref="H10:N10" si="2">H39</f>
        <v>2004.8230116700001</v>
      </c>
      <c r="I10" s="21">
        <f t="shared" si="2"/>
        <v>12.457334364324682</v>
      </c>
      <c r="J10" s="21">
        <f t="shared" si="2"/>
        <v>53.201886005285509</v>
      </c>
      <c r="K10" s="21">
        <f t="shared" si="2"/>
        <v>42.810471556912738</v>
      </c>
      <c r="L10" s="21">
        <f t="shared" si="2"/>
        <v>100.44599210871613</v>
      </c>
      <c r="M10" s="21">
        <f t="shared" si="2"/>
        <v>180.31517666688896</v>
      </c>
      <c r="N10" s="22">
        <f t="shared" si="2"/>
        <v>389.23086070212804</v>
      </c>
    </row>
    <row r="11" spans="1:14" ht="18.75" x14ac:dyDescent="0.25">
      <c r="A11" s="40"/>
      <c r="B11" s="41" t="s">
        <v>24</v>
      </c>
      <c r="C11" s="41"/>
      <c r="D11" s="23"/>
      <c r="E11" s="23"/>
      <c r="F11" s="23"/>
      <c r="G11" s="23"/>
      <c r="H11" s="23"/>
      <c r="I11" s="24"/>
      <c r="J11" s="24"/>
      <c r="K11" s="24"/>
      <c r="L11" s="24"/>
      <c r="M11" s="24"/>
      <c r="N11" s="25"/>
    </row>
    <row r="12" spans="1:14" ht="37.5" x14ac:dyDescent="0.25">
      <c r="A12" s="26">
        <v>155</v>
      </c>
      <c r="B12" s="45" t="s">
        <v>25</v>
      </c>
      <c r="C12" s="26" t="s">
        <v>26</v>
      </c>
      <c r="D12" s="27">
        <v>1.5</v>
      </c>
      <c r="E12" s="27">
        <v>8</v>
      </c>
      <c r="F12" s="28">
        <v>2015</v>
      </c>
      <c r="G12" s="29">
        <v>2019</v>
      </c>
      <c r="H12" s="32">
        <v>98.867598890000011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1">
        <v>0</v>
      </c>
    </row>
    <row r="13" spans="1:14" ht="18.75" x14ac:dyDescent="0.25">
      <c r="A13" s="26">
        <v>156</v>
      </c>
      <c r="B13" s="45" t="s">
        <v>27</v>
      </c>
      <c r="C13" s="26" t="s">
        <v>28</v>
      </c>
      <c r="D13" s="27">
        <v>0.95</v>
      </c>
      <c r="E13" s="27">
        <v>0</v>
      </c>
      <c r="F13" s="28">
        <v>2016</v>
      </c>
      <c r="G13" s="29">
        <v>2023</v>
      </c>
      <c r="H13" s="32">
        <v>131.69606999999999</v>
      </c>
      <c r="I13" s="44">
        <v>1.5637839444352548</v>
      </c>
      <c r="J13" s="30">
        <v>0</v>
      </c>
      <c r="K13" s="30">
        <v>0</v>
      </c>
      <c r="L13" s="30">
        <v>0</v>
      </c>
      <c r="M13" s="30">
        <v>0</v>
      </c>
      <c r="N13" s="31">
        <v>1.5637839444352548</v>
      </c>
    </row>
    <row r="14" spans="1:14" ht="37.5" x14ac:dyDescent="0.25">
      <c r="A14" s="26">
        <v>157</v>
      </c>
      <c r="B14" s="45" t="s">
        <v>29</v>
      </c>
      <c r="C14" s="26" t="s">
        <v>30</v>
      </c>
      <c r="D14" s="27">
        <v>5.1150000000000011</v>
      </c>
      <c r="E14" s="27">
        <v>7.04</v>
      </c>
      <c r="F14" s="28">
        <v>2019</v>
      </c>
      <c r="G14" s="29">
        <v>2023</v>
      </c>
      <c r="H14" s="32">
        <v>166.60141705000001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1">
        <v>0</v>
      </c>
    </row>
    <row r="15" spans="1:14" ht="37.5" x14ac:dyDescent="0.25">
      <c r="A15" s="26">
        <v>158</v>
      </c>
      <c r="B15" s="45" t="s">
        <v>31</v>
      </c>
      <c r="C15" s="26" t="s">
        <v>32</v>
      </c>
      <c r="D15" s="27">
        <v>3.47</v>
      </c>
      <c r="E15" s="27">
        <v>7.9899999999999993</v>
      </c>
      <c r="F15" s="28">
        <v>2019</v>
      </c>
      <c r="G15" s="29">
        <v>2023</v>
      </c>
      <c r="H15" s="32">
        <v>141.42338311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1">
        <v>0</v>
      </c>
    </row>
    <row r="16" spans="1:14" ht="37.5" x14ac:dyDescent="0.25">
      <c r="A16" s="26">
        <v>159</v>
      </c>
      <c r="B16" s="45" t="s">
        <v>33</v>
      </c>
      <c r="C16" s="26" t="s">
        <v>34</v>
      </c>
      <c r="D16" s="27">
        <v>5.6449999999999996</v>
      </c>
      <c r="E16" s="27">
        <v>3.02</v>
      </c>
      <c r="F16" s="28">
        <v>2019</v>
      </c>
      <c r="G16" s="29">
        <v>2023</v>
      </c>
      <c r="H16" s="32">
        <v>109.28237504000001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1">
        <v>0</v>
      </c>
    </row>
    <row r="17" spans="1:14" ht="37.5" x14ac:dyDescent="0.25">
      <c r="A17" s="26">
        <v>160</v>
      </c>
      <c r="B17" s="45" t="s">
        <v>35</v>
      </c>
      <c r="C17" s="26" t="s">
        <v>36</v>
      </c>
      <c r="D17" s="27">
        <v>2.0300000000000002</v>
      </c>
      <c r="E17" s="27">
        <v>6.62</v>
      </c>
      <c r="F17" s="28">
        <v>2019</v>
      </c>
      <c r="G17" s="29">
        <v>2023</v>
      </c>
      <c r="H17" s="32">
        <v>152.71083849999999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1">
        <v>0</v>
      </c>
    </row>
    <row r="18" spans="1:14" ht="37.5" x14ac:dyDescent="0.25">
      <c r="A18" s="26">
        <v>161</v>
      </c>
      <c r="B18" s="45" t="s">
        <v>37</v>
      </c>
      <c r="C18" s="26" t="s">
        <v>38</v>
      </c>
      <c r="D18" s="27">
        <v>0.28200000000000003</v>
      </c>
      <c r="E18" s="27">
        <v>2.8600000000000003</v>
      </c>
      <c r="F18" s="28">
        <v>2019</v>
      </c>
      <c r="G18" s="29">
        <v>2023</v>
      </c>
      <c r="H18" s="32">
        <v>33.903398199999998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1">
        <v>0</v>
      </c>
    </row>
    <row r="19" spans="1:14" ht="37.5" x14ac:dyDescent="0.25">
      <c r="A19" s="26">
        <v>162</v>
      </c>
      <c r="B19" s="45" t="s">
        <v>39</v>
      </c>
      <c r="C19" s="26" t="s">
        <v>40</v>
      </c>
      <c r="D19" s="27">
        <v>3.7</v>
      </c>
      <c r="E19" s="27">
        <v>7.32</v>
      </c>
      <c r="F19" s="28">
        <v>2019</v>
      </c>
      <c r="G19" s="29">
        <v>2025</v>
      </c>
      <c r="H19" s="32">
        <v>142.76499663999999</v>
      </c>
      <c r="I19" s="44">
        <v>8.1099240178955814</v>
      </c>
      <c r="J19" s="30">
        <v>0</v>
      </c>
      <c r="K19" s="44">
        <v>8.0986201957577926</v>
      </c>
      <c r="L19" s="30">
        <v>0</v>
      </c>
      <c r="M19" s="30">
        <v>0</v>
      </c>
      <c r="N19" s="31">
        <v>16.208544213653376</v>
      </c>
    </row>
    <row r="20" spans="1:14" ht="37.5" x14ac:dyDescent="0.25">
      <c r="A20" s="26">
        <v>163</v>
      </c>
      <c r="B20" s="45" t="s">
        <v>41</v>
      </c>
      <c r="C20" s="26" t="s">
        <v>42</v>
      </c>
      <c r="D20" s="27">
        <v>2.7119999999999997</v>
      </c>
      <c r="E20" s="27">
        <v>2.06</v>
      </c>
      <c r="F20" s="28">
        <v>2019</v>
      </c>
      <c r="G20" s="29">
        <v>2023</v>
      </c>
      <c r="H20" s="32">
        <v>58.724694239999998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1">
        <v>0</v>
      </c>
    </row>
    <row r="21" spans="1:14" ht="37.5" x14ac:dyDescent="0.25">
      <c r="A21" s="26">
        <v>164</v>
      </c>
      <c r="B21" s="45" t="s">
        <v>43</v>
      </c>
      <c r="C21" s="26" t="s">
        <v>44</v>
      </c>
      <c r="D21" s="27">
        <v>3.31</v>
      </c>
      <c r="E21" s="27">
        <v>5.0299999999999994</v>
      </c>
      <c r="F21" s="28">
        <v>2019</v>
      </c>
      <c r="G21" s="29">
        <v>2023</v>
      </c>
      <c r="H21" s="32">
        <v>128.47122114999999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1">
        <v>0</v>
      </c>
    </row>
    <row r="22" spans="1:14" ht="18.75" x14ac:dyDescent="0.25">
      <c r="A22" s="26">
        <v>165</v>
      </c>
      <c r="B22" s="45" t="s">
        <v>45</v>
      </c>
      <c r="C22" s="26" t="s">
        <v>46</v>
      </c>
      <c r="D22" s="27">
        <v>0</v>
      </c>
      <c r="E22" s="27">
        <v>20</v>
      </c>
      <c r="F22" s="28">
        <v>2019</v>
      </c>
      <c r="G22" s="29">
        <v>2028</v>
      </c>
      <c r="H22" s="32">
        <v>197.06920432999999</v>
      </c>
      <c r="I22" s="30">
        <v>0</v>
      </c>
      <c r="J22" s="30">
        <v>0</v>
      </c>
      <c r="K22" s="30">
        <v>0</v>
      </c>
      <c r="L22" s="30">
        <v>0</v>
      </c>
      <c r="M22" s="30">
        <v>2.6828743841919329</v>
      </c>
      <c r="N22" s="31">
        <v>2.6828743841919329</v>
      </c>
    </row>
    <row r="23" spans="1:14" ht="18.75" x14ac:dyDescent="0.25">
      <c r="A23" s="26">
        <v>166</v>
      </c>
      <c r="B23" s="45" t="s">
        <v>47</v>
      </c>
      <c r="C23" s="26" t="s">
        <v>48</v>
      </c>
      <c r="D23" s="27">
        <v>0</v>
      </c>
      <c r="E23" s="27">
        <v>32</v>
      </c>
      <c r="F23" s="28">
        <v>2019</v>
      </c>
      <c r="G23" s="29">
        <v>2028</v>
      </c>
      <c r="H23" s="32">
        <v>202.86028743</v>
      </c>
      <c r="I23" s="30">
        <v>0</v>
      </c>
      <c r="J23" s="30">
        <v>0</v>
      </c>
      <c r="K23" s="30">
        <v>0</v>
      </c>
      <c r="L23" s="30">
        <v>0</v>
      </c>
      <c r="M23" s="30">
        <v>10.38155739969922</v>
      </c>
      <c r="N23" s="31">
        <v>10.38155739969922</v>
      </c>
    </row>
    <row r="24" spans="1:14" ht="18.75" x14ac:dyDescent="0.25">
      <c r="A24" s="26">
        <v>167</v>
      </c>
      <c r="B24" s="45" t="s">
        <v>49</v>
      </c>
      <c r="C24" s="26" t="s">
        <v>50</v>
      </c>
      <c r="D24" s="27">
        <v>0</v>
      </c>
      <c r="E24" s="27">
        <v>12.6</v>
      </c>
      <c r="F24" s="28">
        <v>2019</v>
      </c>
      <c r="G24" s="29">
        <v>2028</v>
      </c>
      <c r="H24" s="32">
        <v>174.20029468999999</v>
      </c>
      <c r="I24" s="30">
        <v>0</v>
      </c>
      <c r="J24" s="30">
        <v>0</v>
      </c>
      <c r="K24" s="30">
        <v>0</v>
      </c>
      <c r="L24" s="30">
        <v>0</v>
      </c>
      <c r="M24" s="30">
        <v>11.314731098548588</v>
      </c>
      <c r="N24" s="31">
        <v>11.314731098548588</v>
      </c>
    </row>
    <row r="25" spans="1:14" ht="37.5" x14ac:dyDescent="0.25">
      <c r="A25" s="26">
        <v>168</v>
      </c>
      <c r="B25" s="33" t="s">
        <v>51</v>
      </c>
      <c r="C25" s="26" t="s">
        <v>52</v>
      </c>
      <c r="D25" s="27">
        <v>1.1000000000000001</v>
      </c>
      <c r="E25" s="27">
        <v>0.25</v>
      </c>
      <c r="F25" s="28">
        <v>2020</v>
      </c>
      <c r="G25" s="29">
        <v>2028</v>
      </c>
      <c r="H25" s="32">
        <v>4.5527124000000008</v>
      </c>
      <c r="I25" s="30">
        <v>0.1401154229191533</v>
      </c>
      <c r="J25" s="44">
        <v>0.13994358440671328</v>
      </c>
      <c r="K25" s="44">
        <v>0.1399201264137922</v>
      </c>
      <c r="L25" s="30">
        <v>0.14002891103234358</v>
      </c>
      <c r="M25" s="30">
        <v>0.13997605482740522</v>
      </c>
      <c r="N25" s="31">
        <v>0.69998409959940755</v>
      </c>
    </row>
    <row r="26" spans="1:14" ht="37.5" x14ac:dyDescent="0.25">
      <c r="A26" s="26">
        <v>169</v>
      </c>
      <c r="B26" s="45" t="s">
        <v>53</v>
      </c>
      <c r="C26" s="26" t="s">
        <v>54</v>
      </c>
      <c r="D26" s="27">
        <v>4.8</v>
      </c>
      <c r="E26" s="27">
        <v>0</v>
      </c>
      <c r="F26" s="28">
        <v>2026</v>
      </c>
      <c r="G26" s="29">
        <v>2028</v>
      </c>
      <c r="H26" s="32">
        <v>88.865970000000004</v>
      </c>
      <c r="I26" s="30">
        <v>0</v>
      </c>
      <c r="J26" s="30">
        <v>0</v>
      </c>
      <c r="K26" s="30">
        <v>0</v>
      </c>
      <c r="L26" s="30">
        <v>0.46676303677447861</v>
      </c>
      <c r="M26" s="30">
        <v>9.3317369884936809</v>
      </c>
      <c r="N26" s="31">
        <v>9.7985000252681598</v>
      </c>
    </row>
    <row r="27" spans="1:14" ht="56.25" x14ac:dyDescent="0.25">
      <c r="A27" s="26">
        <v>170</v>
      </c>
      <c r="B27" s="45" t="s">
        <v>55</v>
      </c>
      <c r="C27" s="26" t="s">
        <v>56</v>
      </c>
      <c r="D27" s="27">
        <v>2.2999999999999998</v>
      </c>
      <c r="E27" s="27">
        <v>0</v>
      </c>
      <c r="F27" s="28">
        <v>2025</v>
      </c>
      <c r="G27" s="29">
        <v>2026</v>
      </c>
      <c r="H27" s="32">
        <v>42.608830000000005</v>
      </c>
      <c r="I27" s="30">
        <v>0</v>
      </c>
      <c r="J27" s="30">
        <v>0</v>
      </c>
      <c r="K27" s="30">
        <v>11.660010534482684</v>
      </c>
      <c r="L27" s="30">
        <v>46.884933638844728</v>
      </c>
      <c r="M27" s="30">
        <v>0</v>
      </c>
      <c r="N27" s="31">
        <v>58.544944173327409</v>
      </c>
    </row>
    <row r="28" spans="1:14" ht="56.25" x14ac:dyDescent="0.25">
      <c r="A28" s="26">
        <v>171</v>
      </c>
      <c r="B28" s="45" t="s">
        <v>57</v>
      </c>
      <c r="C28" s="26" t="s">
        <v>58</v>
      </c>
      <c r="D28" s="27">
        <v>1.7</v>
      </c>
      <c r="E28" s="27">
        <v>0</v>
      </c>
      <c r="F28" s="28">
        <v>2026</v>
      </c>
      <c r="G28" s="29">
        <v>2027</v>
      </c>
      <c r="H28" s="32">
        <v>31.50712</v>
      </c>
      <c r="I28" s="30">
        <v>0</v>
      </c>
      <c r="J28" s="30">
        <v>0</v>
      </c>
      <c r="K28" s="30">
        <v>0</v>
      </c>
      <c r="L28" s="30">
        <v>5.8345379596809819</v>
      </c>
      <c r="M28" s="30">
        <v>37.446283373050704</v>
      </c>
      <c r="N28" s="31">
        <v>43.280821332731684</v>
      </c>
    </row>
    <row r="29" spans="1:14" ht="18.75" x14ac:dyDescent="0.25">
      <c r="A29" s="26">
        <v>172</v>
      </c>
      <c r="B29" s="45" t="s">
        <v>59</v>
      </c>
      <c r="C29" s="26" t="s">
        <v>60</v>
      </c>
      <c r="D29" s="27">
        <v>0</v>
      </c>
      <c r="E29" s="27">
        <v>0</v>
      </c>
      <c r="F29" s="28">
        <v>2025</v>
      </c>
      <c r="G29" s="29">
        <v>2026</v>
      </c>
      <c r="H29" s="32">
        <v>6.4334399999999992</v>
      </c>
      <c r="I29" s="30">
        <v>0</v>
      </c>
      <c r="J29" s="30">
        <v>0</v>
      </c>
      <c r="K29" s="30">
        <v>8.919908058879253</v>
      </c>
      <c r="L29" s="30">
        <v>23.338151838723928</v>
      </c>
      <c r="M29" s="30">
        <v>0</v>
      </c>
      <c r="N29" s="31">
        <v>32.258059897603182</v>
      </c>
    </row>
    <row r="30" spans="1:14" ht="37.5" x14ac:dyDescent="0.25">
      <c r="A30" s="26">
        <v>173</v>
      </c>
      <c r="B30" s="45" t="s">
        <v>61</v>
      </c>
      <c r="C30" s="26" t="s">
        <v>62</v>
      </c>
      <c r="D30" s="27">
        <v>0</v>
      </c>
      <c r="E30" s="27">
        <v>1.26</v>
      </c>
      <c r="F30" s="28">
        <v>2024</v>
      </c>
      <c r="G30" s="29">
        <v>2024</v>
      </c>
      <c r="H30" s="32">
        <v>25.733759999999997</v>
      </c>
      <c r="I30" s="30">
        <v>0</v>
      </c>
      <c r="J30" s="30">
        <v>31.172433426595386</v>
      </c>
      <c r="K30" s="30">
        <v>0</v>
      </c>
      <c r="L30" s="30">
        <v>0</v>
      </c>
      <c r="M30" s="30">
        <v>0</v>
      </c>
      <c r="N30" s="31">
        <v>31.172433426595386</v>
      </c>
    </row>
    <row r="31" spans="1:14" ht="56.25" x14ac:dyDescent="0.25">
      <c r="A31" s="26">
        <v>174</v>
      </c>
      <c r="B31" s="45" t="s">
        <v>63</v>
      </c>
      <c r="C31" s="26" t="s">
        <v>64</v>
      </c>
      <c r="D31" s="27">
        <v>0</v>
      </c>
      <c r="E31" s="27">
        <v>0</v>
      </c>
      <c r="F31" s="28">
        <v>2023</v>
      </c>
      <c r="G31" s="29">
        <v>2024</v>
      </c>
      <c r="H31" s="32">
        <v>10.2935</v>
      </c>
      <c r="I31" s="30">
        <v>2.2535230519497156</v>
      </c>
      <c r="J31" s="30">
        <v>11.661965367226108</v>
      </c>
      <c r="K31" s="30">
        <v>0</v>
      </c>
      <c r="L31" s="30">
        <v>0</v>
      </c>
      <c r="M31" s="30">
        <v>0</v>
      </c>
      <c r="N31" s="31">
        <v>13.915488419175823</v>
      </c>
    </row>
    <row r="32" spans="1:14" ht="56.25" x14ac:dyDescent="0.25">
      <c r="A32" s="26">
        <v>175</v>
      </c>
      <c r="B32" s="45" t="s">
        <v>65</v>
      </c>
      <c r="C32" s="26" t="s">
        <v>66</v>
      </c>
      <c r="D32" s="27">
        <v>0</v>
      </c>
      <c r="E32" s="27">
        <v>0</v>
      </c>
      <c r="F32" s="28">
        <v>2024</v>
      </c>
      <c r="G32" s="29">
        <v>2025</v>
      </c>
      <c r="H32" s="32">
        <v>10.2935</v>
      </c>
      <c r="I32" s="30">
        <v>0</v>
      </c>
      <c r="J32" s="30">
        <v>2.7755477573998135</v>
      </c>
      <c r="K32" s="30">
        <v>13.992012641379219</v>
      </c>
      <c r="L32" s="30">
        <v>0</v>
      </c>
      <c r="M32" s="30">
        <v>0</v>
      </c>
      <c r="N32" s="31">
        <v>16.767560398779032</v>
      </c>
    </row>
    <row r="33" spans="1:14" ht="56.25" x14ac:dyDescent="0.25">
      <c r="A33" s="26">
        <v>176</v>
      </c>
      <c r="B33" s="45" t="s">
        <v>67</v>
      </c>
      <c r="C33" s="26" t="s">
        <v>68</v>
      </c>
      <c r="D33" s="27">
        <v>0</v>
      </c>
      <c r="E33" s="27">
        <v>0</v>
      </c>
      <c r="F33" s="28">
        <v>2026</v>
      </c>
      <c r="G33" s="29">
        <v>2027</v>
      </c>
      <c r="H33" s="32">
        <v>10.2935</v>
      </c>
      <c r="I33" s="30">
        <v>0</v>
      </c>
      <c r="J33" s="30">
        <v>0</v>
      </c>
      <c r="K33" s="30">
        <v>0</v>
      </c>
      <c r="L33" s="30">
        <v>2.5088513226628222</v>
      </c>
      <c r="M33" s="30">
        <v>34.994013706851305</v>
      </c>
      <c r="N33" s="31">
        <v>37.502865029514126</v>
      </c>
    </row>
    <row r="34" spans="1:14" ht="56.25" x14ac:dyDescent="0.25">
      <c r="A34" s="26">
        <v>177</v>
      </c>
      <c r="B34" s="45" t="s">
        <v>69</v>
      </c>
      <c r="C34" s="26" t="s">
        <v>70</v>
      </c>
      <c r="D34" s="27">
        <v>0</v>
      </c>
      <c r="E34" s="27">
        <v>0</v>
      </c>
      <c r="F34" s="28">
        <v>2026</v>
      </c>
      <c r="G34" s="29">
        <v>2027</v>
      </c>
      <c r="H34" s="32">
        <v>10.2935</v>
      </c>
      <c r="I34" s="30">
        <v>0</v>
      </c>
      <c r="J34" s="30">
        <v>0</v>
      </c>
      <c r="K34" s="30">
        <v>0</v>
      </c>
      <c r="L34" s="30">
        <v>11.669075919361964</v>
      </c>
      <c r="M34" s="30">
        <v>25.580624019708303</v>
      </c>
      <c r="N34" s="31">
        <v>37.249699939070268</v>
      </c>
    </row>
    <row r="35" spans="1:14" ht="56.25" x14ac:dyDescent="0.25">
      <c r="A35" s="26">
        <v>178</v>
      </c>
      <c r="B35" s="45" t="s">
        <v>71</v>
      </c>
      <c r="C35" s="26" t="s">
        <v>72</v>
      </c>
      <c r="D35" s="27">
        <v>0</v>
      </c>
      <c r="E35" s="27">
        <v>0</v>
      </c>
      <c r="F35" s="28">
        <v>2023</v>
      </c>
      <c r="G35" s="29">
        <v>2024</v>
      </c>
      <c r="H35" s="32">
        <v>4.91838</v>
      </c>
      <c r="I35" s="30">
        <v>0.38998792712497676</v>
      </c>
      <c r="J35" s="30">
        <v>3.4985896101678327</v>
      </c>
      <c r="K35" s="30">
        <v>0</v>
      </c>
      <c r="L35" s="30">
        <v>0</v>
      </c>
      <c r="M35" s="30">
        <v>0</v>
      </c>
      <c r="N35" s="31">
        <v>3.8885775372928095</v>
      </c>
    </row>
    <row r="36" spans="1:14" ht="56.25" x14ac:dyDescent="0.25">
      <c r="A36" s="26">
        <v>179</v>
      </c>
      <c r="B36" s="45" t="s">
        <v>73</v>
      </c>
      <c r="C36" s="26" t="s">
        <v>74</v>
      </c>
      <c r="D36" s="27">
        <v>0</v>
      </c>
      <c r="E36" s="27">
        <v>0</v>
      </c>
      <c r="F36" s="28">
        <v>2024</v>
      </c>
      <c r="G36" s="29">
        <v>2024</v>
      </c>
      <c r="H36" s="32">
        <v>4.91838</v>
      </c>
      <c r="I36" s="30">
        <v>0</v>
      </c>
      <c r="J36" s="30">
        <v>3.9534062594896509</v>
      </c>
      <c r="K36" s="30">
        <v>0</v>
      </c>
      <c r="L36" s="30">
        <v>0</v>
      </c>
      <c r="M36" s="30">
        <v>0</v>
      </c>
      <c r="N36" s="31">
        <v>3.9534062594896509</v>
      </c>
    </row>
    <row r="37" spans="1:14" ht="56.25" x14ac:dyDescent="0.25">
      <c r="A37" s="26">
        <v>180</v>
      </c>
      <c r="B37" s="45" t="s">
        <v>75</v>
      </c>
      <c r="C37" s="26" t="s">
        <v>76</v>
      </c>
      <c r="D37" s="27">
        <v>0</v>
      </c>
      <c r="E37" s="27">
        <v>0</v>
      </c>
      <c r="F37" s="28">
        <v>2026</v>
      </c>
      <c r="G37" s="29">
        <v>2026</v>
      </c>
      <c r="H37" s="32">
        <v>7.7673199999999998</v>
      </c>
      <c r="I37" s="30">
        <v>0</v>
      </c>
      <c r="J37" s="30">
        <v>0</v>
      </c>
      <c r="K37" s="30">
        <v>0</v>
      </c>
      <c r="L37" s="30">
        <v>9.6036494816348963</v>
      </c>
      <c r="M37" s="30">
        <v>0</v>
      </c>
      <c r="N37" s="31">
        <v>9.6036494816348963</v>
      </c>
    </row>
    <row r="38" spans="1:14" ht="56.25" x14ac:dyDescent="0.25">
      <c r="A38" s="26">
        <v>181</v>
      </c>
      <c r="B38" s="45" t="s">
        <v>77</v>
      </c>
      <c r="C38" s="26" t="s">
        <v>78</v>
      </c>
      <c r="D38" s="27">
        <v>0</v>
      </c>
      <c r="E38" s="27">
        <v>0</v>
      </c>
      <c r="F38" s="28">
        <v>2027</v>
      </c>
      <c r="G38" s="29">
        <v>2027</v>
      </c>
      <c r="H38" s="32">
        <v>7.7673199999999998</v>
      </c>
      <c r="I38" s="30">
        <v>0</v>
      </c>
      <c r="J38" s="30">
        <v>0</v>
      </c>
      <c r="K38" s="30">
        <v>0</v>
      </c>
      <c r="L38" s="30">
        <v>0</v>
      </c>
      <c r="M38" s="30">
        <v>48.443379641517822</v>
      </c>
      <c r="N38" s="31">
        <v>48.443379641517822</v>
      </c>
    </row>
    <row r="39" spans="1:14" ht="18.75" x14ac:dyDescent="0.25">
      <c r="A39" s="26"/>
      <c r="B39" s="35" t="s">
        <v>79</v>
      </c>
      <c r="C39" s="36"/>
      <c r="D39" s="37">
        <v>38.613999999999997</v>
      </c>
      <c r="E39" s="37">
        <v>116.05</v>
      </c>
      <c r="F39" s="37"/>
      <c r="G39" s="37"/>
      <c r="H39" s="37">
        <v>2004.8230116700001</v>
      </c>
      <c r="I39" s="37">
        <v>12.457334364324682</v>
      </c>
      <c r="J39" s="37">
        <v>53.201886005285509</v>
      </c>
      <c r="K39" s="37">
        <v>42.810471556912738</v>
      </c>
      <c r="L39" s="37">
        <v>100.44599210871613</v>
      </c>
      <c r="M39" s="37">
        <v>180.31517666688896</v>
      </c>
      <c r="N39" s="38">
        <v>389.23086070212804</v>
      </c>
    </row>
    <row r="40" spans="1:14" ht="18.75" x14ac:dyDescent="0.25">
      <c r="A40" s="19" t="s">
        <v>21</v>
      </c>
      <c r="B40" s="20" t="s">
        <v>22</v>
      </c>
      <c r="C40" s="39"/>
      <c r="D40" s="21">
        <f>D41</f>
        <v>116.89713999999998</v>
      </c>
      <c r="E40" s="21">
        <f>E41</f>
        <v>33.769999999999996</v>
      </c>
      <c r="F40" s="21"/>
      <c r="G40" s="21"/>
      <c r="H40" s="21">
        <f t="shared" ref="H40:N40" si="3">H41</f>
        <v>1448.6231551399999</v>
      </c>
      <c r="I40" s="21">
        <f t="shared" si="3"/>
        <v>88.674433869140657</v>
      </c>
      <c r="J40" s="21">
        <f t="shared" si="3"/>
        <v>50.99203744701726</v>
      </c>
      <c r="K40" s="21">
        <f t="shared" si="3"/>
        <v>72.117165155775396</v>
      </c>
      <c r="L40" s="21">
        <f t="shared" si="3"/>
        <v>53.681086584777979</v>
      </c>
      <c r="M40" s="21">
        <f t="shared" si="3"/>
        <v>122.67801227124551</v>
      </c>
      <c r="N40" s="22">
        <f t="shared" si="3"/>
        <v>388.14273532795681</v>
      </c>
    </row>
    <row r="41" spans="1:14" ht="37.5" x14ac:dyDescent="0.25">
      <c r="A41" s="19" t="s">
        <v>23</v>
      </c>
      <c r="B41" s="20" t="s">
        <v>20</v>
      </c>
      <c r="C41" s="39"/>
      <c r="D41" s="21">
        <f>D86</f>
        <v>116.89713999999998</v>
      </c>
      <c r="E41" s="21">
        <f>E86</f>
        <v>33.769999999999996</v>
      </c>
      <c r="F41" s="21"/>
      <c r="G41" s="21"/>
      <c r="H41" s="21">
        <f t="shared" ref="H41:N41" si="4">H86</f>
        <v>1448.6231551399999</v>
      </c>
      <c r="I41" s="21">
        <f t="shared" si="4"/>
        <v>88.674433869140657</v>
      </c>
      <c r="J41" s="21">
        <f t="shared" si="4"/>
        <v>50.99203744701726</v>
      </c>
      <c r="K41" s="21">
        <f t="shared" si="4"/>
        <v>72.117165155775396</v>
      </c>
      <c r="L41" s="21">
        <f t="shared" si="4"/>
        <v>53.681086584777979</v>
      </c>
      <c r="M41" s="21">
        <f t="shared" si="4"/>
        <v>122.67801227124551</v>
      </c>
      <c r="N41" s="22">
        <f t="shared" si="4"/>
        <v>388.14273532795681</v>
      </c>
    </row>
    <row r="42" spans="1:14" ht="18.75" x14ac:dyDescent="0.25">
      <c r="A42" s="40"/>
      <c r="B42" s="41" t="s">
        <v>24</v>
      </c>
      <c r="C42" s="41"/>
      <c r="D42" s="23"/>
      <c r="E42" s="23"/>
      <c r="F42" s="23"/>
      <c r="G42" s="23"/>
      <c r="H42" s="23"/>
      <c r="I42" s="24"/>
      <c r="J42" s="24"/>
      <c r="K42" s="24"/>
      <c r="L42" s="24"/>
      <c r="M42" s="24"/>
      <c r="N42" s="25"/>
    </row>
    <row r="43" spans="1:14" ht="37.5" x14ac:dyDescent="0.25">
      <c r="A43" s="42">
        <v>343</v>
      </c>
      <c r="B43" s="45" t="s">
        <v>80</v>
      </c>
      <c r="C43" s="42" t="s">
        <v>81</v>
      </c>
      <c r="D43" s="27">
        <v>1.7</v>
      </c>
      <c r="E43" s="27">
        <v>2.52</v>
      </c>
      <c r="F43" s="28">
        <v>2015</v>
      </c>
      <c r="G43" s="49">
        <v>2021</v>
      </c>
      <c r="H43" s="32">
        <v>75.950140349999998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1">
        <v>0</v>
      </c>
    </row>
    <row r="44" spans="1:14" ht="18.75" x14ac:dyDescent="0.25">
      <c r="A44" s="42">
        <v>344</v>
      </c>
      <c r="B44" s="45" t="s">
        <v>82</v>
      </c>
      <c r="C44" s="42" t="s">
        <v>83</v>
      </c>
      <c r="D44" s="27">
        <v>1.1000000000000001</v>
      </c>
      <c r="E44" s="27">
        <v>2</v>
      </c>
      <c r="F44" s="28">
        <v>2018</v>
      </c>
      <c r="G44" s="49">
        <v>2021</v>
      </c>
      <c r="H44" s="32">
        <v>18.010848550000002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1">
        <v>0</v>
      </c>
    </row>
    <row r="45" spans="1:14" ht="37.5" x14ac:dyDescent="0.25">
      <c r="A45" s="42">
        <v>345</v>
      </c>
      <c r="B45" s="45" t="s">
        <v>84</v>
      </c>
      <c r="C45" s="42" t="s">
        <v>85</v>
      </c>
      <c r="D45" s="27">
        <v>35.97</v>
      </c>
      <c r="E45" s="27">
        <v>0</v>
      </c>
      <c r="F45" s="47">
        <v>2016</v>
      </c>
      <c r="G45" s="49">
        <v>2024</v>
      </c>
      <c r="H45" s="32">
        <v>270.84392000000003</v>
      </c>
      <c r="I45" s="44">
        <v>21.28942410174685</v>
      </c>
      <c r="J45" s="44">
        <v>20.991537661006994</v>
      </c>
      <c r="K45" s="44">
        <v>0</v>
      </c>
      <c r="L45" s="30">
        <v>0</v>
      </c>
      <c r="M45" s="30">
        <v>1.7497006853425652</v>
      </c>
      <c r="N45" s="31">
        <v>44.030662448096415</v>
      </c>
    </row>
    <row r="46" spans="1:14" ht="37.5" x14ac:dyDescent="0.25">
      <c r="A46" s="42">
        <v>346</v>
      </c>
      <c r="B46" s="45" t="s">
        <v>86</v>
      </c>
      <c r="C46" s="42" t="s">
        <v>87</v>
      </c>
      <c r="D46" s="27">
        <v>0.3</v>
      </c>
      <c r="E46" s="27">
        <v>1.26</v>
      </c>
      <c r="F46" s="47">
        <v>2020</v>
      </c>
      <c r="G46" s="49">
        <v>2027</v>
      </c>
      <c r="H46" s="32">
        <v>15.143980000000001</v>
      </c>
      <c r="I46" s="44">
        <v>0</v>
      </c>
      <c r="J46" s="44">
        <v>0</v>
      </c>
      <c r="K46" s="44">
        <v>0</v>
      </c>
      <c r="L46" s="30">
        <v>0</v>
      </c>
      <c r="M46" s="30">
        <v>17.664954789876067</v>
      </c>
      <c r="N46" s="31">
        <v>17.664954789876067</v>
      </c>
    </row>
    <row r="47" spans="1:14" ht="18.75" x14ac:dyDescent="0.25">
      <c r="A47" s="42">
        <v>347</v>
      </c>
      <c r="B47" s="45" t="s">
        <v>88</v>
      </c>
      <c r="C47" s="42" t="s">
        <v>89</v>
      </c>
      <c r="D47" s="27">
        <v>6.75</v>
      </c>
      <c r="E47" s="27">
        <v>0</v>
      </c>
      <c r="F47" s="47">
        <v>2021</v>
      </c>
      <c r="G47" s="49">
        <v>2027</v>
      </c>
      <c r="H47" s="32">
        <v>91.66122</v>
      </c>
      <c r="I47" s="44">
        <v>0</v>
      </c>
      <c r="J47" s="30">
        <v>0</v>
      </c>
      <c r="K47" s="30">
        <v>0</v>
      </c>
      <c r="L47" s="30">
        <v>0</v>
      </c>
      <c r="M47" s="44">
        <v>0.93317369884936818</v>
      </c>
      <c r="N47" s="46">
        <v>0.93317369884936818</v>
      </c>
    </row>
    <row r="48" spans="1:14" ht="37.5" x14ac:dyDescent="0.25">
      <c r="A48" s="42">
        <v>348</v>
      </c>
      <c r="B48" s="45" t="s">
        <v>90</v>
      </c>
      <c r="C48" s="42" t="s">
        <v>91</v>
      </c>
      <c r="D48" s="27">
        <v>3.8000000000000003</v>
      </c>
      <c r="E48" s="27">
        <v>1.2000000000000002</v>
      </c>
      <c r="F48" s="47">
        <v>2017</v>
      </c>
      <c r="G48" s="49">
        <v>2027</v>
      </c>
      <c r="H48" s="32">
        <v>61.723640000000003</v>
      </c>
      <c r="I48" s="30">
        <v>12.633740633210325</v>
      </c>
      <c r="J48" s="30">
        <v>0</v>
      </c>
      <c r="K48" s="30">
        <v>12.243011061206817</v>
      </c>
      <c r="L48" s="30">
        <v>0</v>
      </c>
      <c r="M48" s="30">
        <v>0.8398563289644313</v>
      </c>
      <c r="N48" s="31">
        <v>25.716608023381571</v>
      </c>
    </row>
    <row r="49" spans="1:14" ht="37.5" x14ac:dyDescent="0.25">
      <c r="A49" s="42">
        <v>349</v>
      </c>
      <c r="B49" s="45" t="s">
        <v>92</v>
      </c>
      <c r="C49" s="42" t="s">
        <v>93</v>
      </c>
      <c r="D49" s="27">
        <v>0</v>
      </c>
      <c r="E49" s="27">
        <v>0</v>
      </c>
      <c r="F49" s="49">
        <v>2018</v>
      </c>
      <c r="G49" s="43">
        <v>2027</v>
      </c>
      <c r="H49" s="32">
        <v>38.604089250000001</v>
      </c>
      <c r="I49" s="30">
        <v>14.011542291915331</v>
      </c>
      <c r="J49" s="30">
        <v>10.3979022002399</v>
      </c>
      <c r="K49" s="30">
        <v>13.992012641379219</v>
      </c>
      <c r="L49" s="30">
        <v>14.002891103234358</v>
      </c>
      <c r="M49" s="30">
        <v>13.997605482740521</v>
      </c>
      <c r="N49" s="31">
        <v>66.401953719509336</v>
      </c>
    </row>
    <row r="50" spans="1:14" ht="37.5" x14ac:dyDescent="0.25">
      <c r="A50" s="42">
        <v>350</v>
      </c>
      <c r="B50" s="45" t="s">
        <v>94</v>
      </c>
      <c r="C50" s="42" t="s">
        <v>95</v>
      </c>
      <c r="D50" s="27">
        <v>3.8</v>
      </c>
      <c r="E50" s="27">
        <v>0.8</v>
      </c>
      <c r="F50" s="47">
        <v>2017</v>
      </c>
      <c r="G50" s="49">
        <v>2026</v>
      </c>
      <c r="H50" s="32">
        <v>15.8988</v>
      </c>
      <c r="I50" s="44">
        <v>0</v>
      </c>
      <c r="J50" s="30">
        <v>0</v>
      </c>
      <c r="K50" s="44">
        <v>16.324014748275758</v>
      </c>
      <c r="L50" s="44">
        <v>17.503613879042945</v>
      </c>
      <c r="M50" s="30">
        <v>0</v>
      </c>
      <c r="N50" s="31">
        <v>33.827628627318703</v>
      </c>
    </row>
    <row r="51" spans="1:14" ht="18.75" x14ac:dyDescent="0.25">
      <c r="A51" s="42">
        <v>351</v>
      </c>
      <c r="B51" s="45" t="s">
        <v>96</v>
      </c>
      <c r="C51" s="42" t="s">
        <v>97</v>
      </c>
      <c r="D51" s="27">
        <v>0.11044</v>
      </c>
      <c r="E51" s="27">
        <v>0</v>
      </c>
      <c r="F51" s="47">
        <v>2017</v>
      </c>
      <c r="G51" s="49">
        <v>2019</v>
      </c>
      <c r="H51" s="32">
        <v>0.62635713000000004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1">
        <v>0</v>
      </c>
    </row>
    <row r="52" spans="1:14" ht="37.5" x14ac:dyDescent="0.25">
      <c r="A52" s="42">
        <v>352</v>
      </c>
      <c r="B52" s="45" t="s">
        <v>98</v>
      </c>
      <c r="C52" s="42" t="s">
        <v>99</v>
      </c>
      <c r="D52" s="27">
        <v>0</v>
      </c>
      <c r="E52" s="27">
        <v>0</v>
      </c>
      <c r="F52" s="47">
        <v>2018</v>
      </c>
      <c r="G52" s="49">
        <v>2024</v>
      </c>
      <c r="H52" s="32">
        <v>14.808999999999999</v>
      </c>
      <c r="I52" s="44">
        <v>0</v>
      </c>
      <c r="J52" s="44">
        <v>17.270204512325144</v>
      </c>
      <c r="K52" s="44">
        <v>0</v>
      </c>
      <c r="L52" s="30">
        <v>0</v>
      </c>
      <c r="M52" s="30">
        <v>0</v>
      </c>
      <c r="N52" s="31">
        <v>17.270204512325144</v>
      </c>
    </row>
    <row r="53" spans="1:14" ht="37.5" x14ac:dyDescent="0.25">
      <c r="A53" s="42">
        <v>353</v>
      </c>
      <c r="B53" s="45" t="s">
        <v>100</v>
      </c>
      <c r="C53" s="42" t="s">
        <v>101</v>
      </c>
      <c r="D53" s="27">
        <v>2.8717000000000001</v>
      </c>
      <c r="E53" s="27">
        <v>6</v>
      </c>
      <c r="F53" s="47">
        <v>2015</v>
      </c>
      <c r="G53" s="29">
        <v>2020</v>
      </c>
      <c r="H53" s="32">
        <v>30.80592012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1">
        <v>0</v>
      </c>
    </row>
    <row r="54" spans="1:14" ht="18.75" x14ac:dyDescent="0.25">
      <c r="A54" s="42">
        <v>354</v>
      </c>
      <c r="B54" s="45" t="s">
        <v>102</v>
      </c>
      <c r="C54" s="26" t="s">
        <v>103</v>
      </c>
      <c r="D54" s="27">
        <v>1.75</v>
      </c>
      <c r="E54" s="27">
        <v>10</v>
      </c>
      <c r="F54" s="28">
        <v>2018</v>
      </c>
      <c r="G54" s="29">
        <v>2023</v>
      </c>
      <c r="H54" s="32">
        <v>294.69498812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1">
        <v>0</v>
      </c>
    </row>
    <row r="55" spans="1:14" ht="37.5" x14ac:dyDescent="0.25">
      <c r="A55" s="42">
        <v>355</v>
      </c>
      <c r="B55" s="45" t="s">
        <v>104</v>
      </c>
      <c r="C55" s="26" t="s">
        <v>105</v>
      </c>
      <c r="D55" s="27">
        <v>0.8</v>
      </c>
      <c r="E55" s="27">
        <v>0.25</v>
      </c>
      <c r="F55" s="28">
        <v>2022</v>
      </c>
      <c r="G55" s="29">
        <v>2024</v>
      </c>
      <c r="H55" s="32">
        <v>3.3866999999999998</v>
      </c>
      <c r="I55" s="30">
        <v>0</v>
      </c>
      <c r="J55" s="30">
        <v>2.3323930734452216</v>
      </c>
      <c r="K55" s="30">
        <v>0</v>
      </c>
      <c r="L55" s="30">
        <v>0</v>
      </c>
      <c r="M55" s="30">
        <v>0</v>
      </c>
      <c r="N55" s="31">
        <v>2.3323930734452216</v>
      </c>
    </row>
    <row r="56" spans="1:14" ht="37.5" x14ac:dyDescent="0.25">
      <c r="A56" s="42">
        <v>356</v>
      </c>
      <c r="B56" s="45" t="s">
        <v>106</v>
      </c>
      <c r="C56" s="26" t="s">
        <v>107</v>
      </c>
      <c r="D56" s="27">
        <v>1.2</v>
      </c>
      <c r="E56" s="27">
        <v>0.25</v>
      </c>
      <c r="F56" s="28">
        <v>2022</v>
      </c>
      <c r="G56" s="29">
        <v>2025</v>
      </c>
      <c r="H56" s="32">
        <v>4.7829800000000002</v>
      </c>
      <c r="I56" s="30">
        <v>0</v>
      </c>
      <c r="J56" s="30">
        <v>0</v>
      </c>
      <c r="K56" s="30">
        <v>3.4980031603448047</v>
      </c>
      <c r="L56" s="30">
        <v>0</v>
      </c>
      <c r="M56" s="30">
        <v>0</v>
      </c>
      <c r="N56" s="31">
        <v>3.4980031603448047</v>
      </c>
    </row>
    <row r="57" spans="1:14" ht="37.5" x14ac:dyDescent="0.25">
      <c r="A57" s="42">
        <v>357</v>
      </c>
      <c r="B57" s="45" t="s">
        <v>108</v>
      </c>
      <c r="C57" s="26" t="s">
        <v>109</v>
      </c>
      <c r="D57" s="27">
        <v>1.2</v>
      </c>
      <c r="E57" s="27">
        <v>0.25</v>
      </c>
      <c r="F57" s="28">
        <v>2022</v>
      </c>
      <c r="G57" s="29">
        <v>2026</v>
      </c>
      <c r="H57" s="32">
        <v>4.7829800000000002</v>
      </c>
      <c r="I57" s="30">
        <v>0</v>
      </c>
      <c r="J57" s="30">
        <v>0</v>
      </c>
      <c r="K57" s="30">
        <v>0</v>
      </c>
      <c r="L57" s="30">
        <v>5.2078852446594057</v>
      </c>
      <c r="M57" s="30">
        <v>0</v>
      </c>
      <c r="N57" s="31">
        <v>5.2078852446594057</v>
      </c>
    </row>
    <row r="58" spans="1:14" ht="56.25" x14ac:dyDescent="0.25">
      <c r="A58" s="42">
        <v>358</v>
      </c>
      <c r="B58" s="45" t="s">
        <v>110</v>
      </c>
      <c r="C58" s="26" t="s">
        <v>111</v>
      </c>
      <c r="D58" s="27">
        <v>0.8</v>
      </c>
      <c r="E58" s="27">
        <v>0</v>
      </c>
      <c r="F58" s="28">
        <v>2022</v>
      </c>
      <c r="G58" s="29">
        <v>2027</v>
      </c>
      <c r="H58" s="32">
        <v>2.6131799999999998</v>
      </c>
      <c r="I58" s="30">
        <v>0</v>
      </c>
      <c r="J58" s="30">
        <v>0</v>
      </c>
      <c r="K58" s="30">
        <v>0</v>
      </c>
      <c r="L58" s="30">
        <v>0</v>
      </c>
      <c r="M58" s="30">
        <v>2.3329342471234202</v>
      </c>
      <c r="N58" s="31">
        <v>2.3329342471234202</v>
      </c>
    </row>
    <row r="59" spans="1:14" ht="37.5" x14ac:dyDescent="0.25">
      <c r="A59" s="42">
        <v>359</v>
      </c>
      <c r="B59" s="45" t="s">
        <v>112</v>
      </c>
      <c r="C59" s="26" t="s">
        <v>113</v>
      </c>
      <c r="D59" s="27">
        <v>0.4</v>
      </c>
      <c r="E59" s="27">
        <v>0</v>
      </c>
      <c r="F59" s="28">
        <v>2022</v>
      </c>
      <c r="G59" s="29">
        <v>2027</v>
      </c>
      <c r="H59" s="32">
        <v>1.3065899999999999</v>
      </c>
      <c r="I59" s="30">
        <v>0</v>
      </c>
      <c r="J59" s="30">
        <v>0</v>
      </c>
      <c r="K59" s="30">
        <v>0</v>
      </c>
      <c r="L59" s="30">
        <v>0</v>
      </c>
      <c r="M59" s="30">
        <v>1.2324774980840671</v>
      </c>
      <c r="N59" s="31">
        <v>1.2324774980840671</v>
      </c>
    </row>
    <row r="60" spans="1:14" ht="75" x14ac:dyDescent="0.25">
      <c r="A60" s="42">
        <v>360</v>
      </c>
      <c r="B60" s="45" t="s">
        <v>114</v>
      </c>
      <c r="C60" s="26" t="s">
        <v>115</v>
      </c>
      <c r="D60" s="27">
        <v>0.6</v>
      </c>
      <c r="E60" s="27">
        <v>0</v>
      </c>
      <c r="F60" s="28">
        <v>2022</v>
      </c>
      <c r="G60" s="29">
        <v>2026</v>
      </c>
      <c r="H60" s="32">
        <v>1.9598800000000001</v>
      </c>
      <c r="I60" s="30">
        <v>0</v>
      </c>
      <c r="J60" s="30">
        <v>0</v>
      </c>
      <c r="K60" s="30">
        <v>0</v>
      </c>
      <c r="L60" s="30">
        <v>1.9135884218643298</v>
      </c>
      <c r="M60" s="30">
        <v>0</v>
      </c>
      <c r="N60" s="31">
        <v>1.9135884218643298</v>
      </c>
    </row>
    <row r="61" spans="1:14" ht="37.5" x14ac:dyDescent="0.25">
      <c r="A61" s="42">
        <v>361</v>
      </c>
      <c r="B61" s="45" t="s">
        <v>116</v>
      </c>
      <c r="C61" s="26" t="s">
        <v>117</v>
      </c>
      <c r="D61" s="27">
        <v>1.2</v>
      </c>
      <c r="E61" s="27">
        <v>0</v>
      </c>
      <c r="F61" s="28">
        <v>2022</v>
      </c>
      <c r="G61" s="29">
        <v>2025</v>
      </c>
      <c r="H61" s="32">
        <v>3.9197700000000002</v>
      </c>
      <c r="I61" s="30">
        <v>0</v>
      </c>
      <c r="J61" s="30">
        <v>0</v>
      </c>
      <c r="K61" s="30">
        <v>3.4980031603448047</v>
      </c>
      <c r="L61" s="30">
        <v>0</v>
      </c>
      <c r="M61" s="30">
        <v>0</v>
      </c>
      <c r="N61" s="31">
        <v>3.4980031603448047</v>
      </c>
    </row>
    <row r="62" spans="1:14" ht="18.75" x14ac:dyDescent="0.25">
      <c r="A62" s="42">
        <v>362</v>
      </c>
      <c r="B62" s="45" t="s">
        <v>118</v>
      </c>
      <c r="C62" s="26" t="s">
        <v>119</v>
      </c>
      <c r="D62" s="27">
        <v>3.5</v>
      </c>
      <c r="E62" s="27">
        <v>0</v>
      </c>
      <c r="F62" s="28">
        <v>2021</v>
      </c>
      <c r="G62" s="29">
        <v>2023</v>
      </c>
      <c r="H62" s="32">
        <v>3.8472400000000002</v>
      </c>
      <c r="I62" s="30">
        <v>7.5312039819044907</v>
      </c>
      <c r="J62" s="30">
        <v>0</v>
      </c>
      <c r="K62" s="30">
        <v>0</v>
      </c>
      <c r="L62" s="30">
        <v>0</v>
      </c>
      <c r="M62" s="30">
        <v>0</v>
      </c>
      <c r="N62" s="31">
        <v>7.5312039819044907</v>
      </c>
    </row>
    <row r="63" spans="1:14" ht="18.75" x14ac:dyDescent="0.25">
      <c r="A63" s="42">
        <v>363</v>
      </c>
      <c r="B63" s="45" t="s">
        <v>120</v>
      </c>
      <c r="C63" s="26" t="s">
        <v>121</v>
      </c>
      <c r="D63" s="27">
        <v>1.1000000000000001</v>
      </c>
      <c r="E63" s="27">
        <v>0.25</v>
      </c>
      <c r="F63" s="28">
        <v>2021</v>
      </c>
      <c r="G63" s="29">
        <v>2027</v>
      </c>
      <c r="H63" s="32">
        <v>4.0775100000000002</v>
      </c>
      <c r="I63" s="30">
        <v>0</v>
      </c>
      <c r="J63" s="30">
        <v>0</v>
      </c>
      <c r="K63" s="30">
        <v>0</v>
      </c>
      <c r="L63" s="30">
        <v>0</v>
      </c>
      <c r="M63" s="30">
        <v>7.5237129469730304</v>
      </c>
      <c r="N63" s="31">
        <v>7.5237129469730304</v>
      </c>
    </row>
    <row r="64" spans="1:14" ht="18.75" x14ac:dyDescent="0.25">
      <c r="A64" s="42">
        <v>364</v>
      </c>
      <c r="B64" s="45" t="s">
        <v>122</v>
      </c>
      <c r="C64" s="26" t="s">
        <v>123</v>
      </c>
      <c r="D64" s="27">
        <v>2.2999999999999998</v>
      </c>
      <c r="E64" s="27">
        <v>0.4</v>
      </c>
      <c r="F64" s="28">
        <v>2021</v>
      </c>
      <c r="G64" s="29">
        <v>2025</v>
      </c>
      <c r="H64" s="32">
        <v>7.3159700000000001</v>
      </c>
      <c r="I64" s="30">
        <v>0</v>
      </c>
      <c r="J64" s="30">
        <v>0</v>
      </c>
      <c r="K64" s="30">
        <v>7.5207067947413311</v>
      </c>
      <c r="L64" s="30">
        <v>0</v>
      </c>
      <c r="M64" s="30">
        <v>0</v>
      </c>
      <c r="N64" s="31">
        <v>7.5207067947413311</v>
      </c>
    </row>
    <row r="65" spans="1:14" ht="18.75" x14ac:dyDescent="0.25">
      <c r="A65" s="42">
        <v>365</v>
      </c>
      <c r="B65" s="45" t="s">
        <v>124</v>
      </c>
      <c r="C65" s="26" t="s">
        <v>125</v>
      </c>
      <c r="D65" s="27">
        <v>0.24</v>
      </c>
      <c r="E65" s="27">
        <v>0.25</v>
      </c>
      <c r="F65" s="28">
        <v>2021</v>
      </c>
      <c r="G65" s="29">
        <v>2024</v>
      </c>
      <c r="H65" s="32">
        <v>8.4673300000000005</v>
      </c>
      <c r="I65" s="30">
        <v>0</v>
      </c>
      <c r="J65" s="30">
        <v>0</v>
      </c>
      <c r="K65" s="30">
        <v>0</v>
      </c>
      <c r="L65" s="30">
        <v>0</v>
      </c>
      <c r="M65" s="30">
        <v>7.5237129469730304</v>
      </c>
      <c r="N65" s="31">
        <v>7.5237129469730304</v>
      </c>
    </row>
    <row r="66" spans="1:14" ht="18.75" x14ac:dyDescent="0.25">
      <c r="A66" s="42">
        <v>366</v>
      </c>
      <c r="B66" s="45" t="s">
        <v>126</v>
      </c>
      <c r="C66" s="26" t="s">
        <v>127</v>
      </c>
      <c r="D66" s="27">
        <v>2</v>
      </c>
      <c r="E66" s="27">
        <v>0.63</v>
      </c>
      <c r="F66" s="28">
        <v>2021</v>
      </c>
      <c r="G66" s="29">
        <v>2025</v>
      </c>
      <c r="H66" s="32">
        <v>9.6186900000000009</v>
      </c>
      <c r="I66" s="30">
        <v>7.5312039819044907</v>
      </c>
      <c r="J66" s="30">
        <v>0</v>
      </c>
      <c r="K66" s="30">
        <v>0</v>
      </c>
      <c r="L66" s="30">
        <v>0</v>
      </c>
      <c r="M66" s="30">
        <v>0</v>
      </c>
      <c r="N66" s="31">
        <v>7.5312039819044907</v>
      </c>
    </row>
    <row r="67" spans="1:14" ht="18.75" x14ac:dyDescent="0.25">
      <c r="A67" s="42">
        <v>367</v>
      </c>
      <c r="B67" s="45" t="s">
        <v>128</v>
      </c>
      <c r="C67" s="26" t="s">
        <v>129</v>
      </c>
      <c r="D67" s="27">
        <v>1.4</v>
      </c>
      <c r="E67" s="27">
        <v>0.4</v>
      </c>
      <c r="F67" s="28">
        <v>2022</v>
      </c>
      <c r="G67" s="29">
        <v>2027</v>
      </c>
      <c r="H67" s="32">
        <v>2.2353399999999999</v>
      </c>
      <c r="I67" s="30">
        <v>7.5312039819044907</v>
      </c>
      <c r="J67" s="30">
        <v>0</v>
      </c>
      <c r="K67" s="30">
        <v>0</v>
      </c>
      <c r="L67" s="30">
        <v>0</v>
      </c>
      <c r="M67" s="30">
        <v>0</v>
      </c>
      <c r="N67" s="31">
        <v>7.5312039819044907</v>
      </c>
    </row>
    <row r="68" spans="1:14" ht="18.75" x14ac:dyDescent="0.25">
      <c r="A68" s="42">
        <v>368</v>
      </c>
      <c r="B68" s="45" t="s">
        <v>130</v>
      </c>
      <c r="C68" s="26" t="s">
        <v>131</v>
      </c>
      <c r="D68" s="27">
        <v>3.5999999999999996</v>
      </c>
      <c r="E68" s="27">
        <v>0.63</v>
      </c>
      <c r="F68" s="28">
        <v>2022</v>
      </c>
      <c r="G68" s="29">
        <v>2026</v>
      </c>
      <c r="H68" s="32">
        <v>3.9163199999999998</v>
      </c>
      <c r="I68" s="30">
        <v>7.5312039819044907</v>
      </c>
      <c r="J68" s="30">
        <v>0</v>
      </c>
      <c r="K68" s="30">
        <v>0</v>
      </c>
      <c r="L68" s="30">
        <v>0</v>
      </c>
      <c r="M68" s="30">
        <v>0</v>
      </c>
      <c r="N68" s="31">
        <v>7.5312039819044907</v>
      </c>
    </row>
    <row r="69" spans="1:14" ht="18.75" x14ac:dyDescent="0.25">
      <c r="A69" s="42">
        <v>369</v>
      </c>
      <c r="B69" s="45" t="s">
        <v>132</v>
      </c>
      <c r="C69" s="26" t="s">
        <v>133</v>
      </c>
      <c r="D69" s="27">
        <v>0.13600000000000001</v>
      </c>
      <c r="E69" s="27">
        <v>0.25</v>
      </c>
      <c r="F69" s="28">
        <v>2022</v>
      </c>
      <c r="G69" s="29">
        <v>2027</v>
      </c>
      <c r="H69" s="32">
        <v>1.5859799999999999</v>
      </c>
      <c r="I69" s="30">
        <v>0</v>
      </c>
      <c r="J69" s="30">
        <v>0</v>
      </c>
      <c r="K69" s="30">
        <v>0</v>
      </c>
      <c r="L69" s="30">
        <v>0</v>
      </c>
      <c r="M69" s="30">
        <v>7.5237129469730304</v>
      </c>
      <c r="N69" s="31">
        <v>7.5237129469730304</v>
      </c>
    </row>
    <row r="70" spans="1:14" ht="18.75" x14ac:dyDescent="0.25">
      <c r="A70" s="42">
        <v>370</v>
      </c>
      <c r="B70" s="45" t="s">
        <v>134</v>
      </c>
      <c r="C70" s="26" t="s">
        <v>135</v>
      </c>
      <c r="D70" s="27">
        <v>0.92400000000000004</v>
      </c>
      <c r="E70" s="27">
        <v>0.25</v>
      </c>
      <c r="F70" s="28">
        <v>2022</v>
      </c>
      <c r="G70" s="29">
        <v>2027</v>
      </c>
      <c r="H70" s="32">
        <v>3.6630199999999999</v>
      </c>
      <c r="I70" s="30">
        <v>0</v>
      </c>
      <c r="J70" s="30">
        <v>0</v>
      </c>
      <c r="K70" s="30">
        <v>0</v>
      </c>
      <c r="L70" s="30">
        <v>0</v>
      </c>
      <c r="M70" s="30">
        <v>7.5237129469730304</v>
      </c>
      <c r="N70" s="31">
        <v>7.5237129469730304</v>
      </c>
    </row>
    <row r="71" spans="1:14" ht="18.75" x14ac:dyDescent="0.25">
      <c r="A71" s="42">
        <v>371</v>
      </c>
      <c r="B71" s="45" t="s">
        <v>136</v>
      </c>
      <c r="C71" s="26" t="s">
        <v>137</v>
      </c>
      <c r="D71" s="27">
        <v>1.2</v>
      </c>
      <c r="E71" s="27">
        <v>0.25</v>
      </c>
      <c r="F71" s="28">
        <v>2022</v>
      </c>
      <c r="G71" s="29">
        <v>2027</v>
      </c>
      <c r="H71" s="32">
        <v>4.7829800000000002</v>
      </c>
      <c r="I71" s="30">
        <v>0</v>
      </c>
      <c r="J71" s="30">
        <v>0</v>
      </c>
      <c r="K71" s="30">
        <v>0</v>
      </c>
      <c r="L71" s="30">
        <v>0</v>
      </c>
      <c r="M71" s="30">
        <v>7.5237129469730304</v>
      </c>
      <c r="N71" s="31">
        <v>7.5237129469730304</v>
      </c>
    </row>
    <row r="72" spans="1:14" ht="18.75" x14ac:dyDescent="0.25">
      <c r="A72" s="42">
        <v>372</v>
      </c>
      <c r="B72" s="45" t="s">
        <v>138</v>
      </c>
      <c r="C72" s="26" t="s">
        <v>139</v>
      </c>
      <c r="D72" s="27">
        <v>0.25</v>
      </c>
      <c r="E72" s="27">
        <v>0.25</v>
      </c>
      <c r="F72" s="28">
        <v>2022</v>
      </c>
      <c r="G72" s="29">
        <v>2027</v>
      </c>
      <c r="H72" s="32">
        <v>1.83928</v>
      </c>
      <c r="I72" s="30">
        <v>0</v>
      </c>
      <c r="J72" s="30">
        <v>0</v>
      </c>
      <c r="K72" s="30">
        <v>0</v>
      </c>
      <c r="L72" s="30">
        <v>0</v>
      </c>
      <c r="M72" s="30">
        <v>7.5237129469730304</v>
      </c>
      <c r="N72" s="31">
        <v>7.5237129469730304</v>
      </c>
    </row>
    <row r="73" spans="1:14" ht="18.75" x14ac:dyDescent="0.25">
      <c r="A73" s="42">
        <v>373</v>
      </c>
      <c r="B73" s="45" t="s">
        <v>140</v>
      </c>
      <c r="C73" s="26" t="s">
        <v>141</v>
      </c>
      <c r="D73" s="27">
        <v>0.33</v>
      </c>
      <c r="E73" s="27">
        <v>0.25</v>
      </c>
      <c r="F73" s="28">
        <v>2022</v>
      </c>
      <c r="G73" s="29">
        <v>2027</v>
      </c>
      <c r="H73" s="32">
        <v>2.0234999999999999</v>
      </c>
      <c r="I73" s="30">
        <v>0</v>
      </c>
      <c r="J73" s="30">
        <v>0</v>
      </c>
      <c r="K73" s="30">
        <v>0</v>
      </c>
      <c r="L73" s="30">
        <v>0</v>
      </c>
      <c r="M73" s="30">
        <v>7.5237129469730304</v>
      </c>
      <c r="N73" s="31">
        <v>7.5237129469730304</v>
      </c>
    </row>
    <row r="74" spans="1:14" ht="18.75" x14ac:dyDescent="0.25">
      <c r="A74" s="42">
        <v>374</v>
      </c>
      <c r="B74" s="45" t="s">
        <v>142</v>
      </c>
      <c r="C74" s="26" t="s">
        <v>143</v>
      </c>
      <c r="D74" s="27">
        <v>0.4</v>
      </c>
      <c r="E74" s="27">
        <v>0.25</v>
      </c>
      <c r="F74" s="28">
        <v>2022</v>
      </c>
      <c r="G74" s="29">
        <v>2027</v>
      </c>
      <c r="H74" s="32">
        <v>2.1846899999999998</v>
      </c>
      <c r="I74" s="30">
        <v>0</v>
      </c>
      <c r="J74" s="30">
        <v>0</v>
      </c>
      <c r="K74" s="30">
        <v>0</v>
      </c>
      <c r="L74" s="30">
        <v>0</v>
      </c>
      <c r="M74" s="30">
        <v>7.5237129469730304</v>
      </c>
      <c r="N74" s="31">
        <v>7.5237129469730304</v>
      </c>
    </row>
    <row r="75" spans="1:14" ht="18.75" x14ac:dyDescent="0.25">
      <c r="A75" s="42">
        <v>375</v>
      </c>
      <c r="B75" s="45" t="s">
        <v>144</v>
      </c>
      <c r="C75" s="26" t="s">
        <v>145</v>
      </c>
      <c r="D75" s="27">
        <v>0.6</v>
      </c>
      <c r="E75" s="27">
        <v>0.25</v>
      </c>
      <c r="F75" s="28">
        <v>2022</v>
      </c>
      <c r="G75" s="29">
        <v>2027</v>
      </c>
      <c r="H75" s="32">
        <v>2.6452300000000002</v>
      </c>
      <c r="I75" s="30">
        <v>0</v>
      </c>
      <c r="J75" s="30">
        <v>0</v>
      </c>
      <c r="K75" s="30">
        <v>0</v>
      </c>
      <c r="L75" s="30">
        <v>0</v>
      </c>
      <c r="M75" s="30">
        <v>7.5237129469730304</v>
      </c>
      <c r="N75" s="31">
        <v>7.5237129469730304</v>
      </c>
    </row>
    <row r="76" spans="1:14" ht="18.75" x14ac:dyDescent="0.25">
      <c r="A76" s="42">
        <v>376</v>
      </c>
      <c r="B76" s="45" t="s">
        <v>146</v>
      </c>
      <c r="C76" s="26" t="s">
        <v>147</v>
      </c>
      <c r="D76" s="27">
        <v>0.5</v>
      </c>
      <c r="E76" s="27">
        <v>0.25</v>
      </c>
      <c r="F76" s="28">
        <v>2022</v>
      </c>
      <c r="G76" s="29">
        <v>2027</v>
      </c>
      <c r="H76" s="32">
        <v>2.4149600000000002</v>
      </c>
      <c r="I76" s="30">
        <v>0</v>
      </c>
      <c r="J76" s="30">
        <v>0</v>
      </c>
      <c r="K76" s="30">
        <v>0</v>
      </c>
      <c r="L76" s="30">
        <v>0</v>
      </c>
      <c r="M76" s="30">
        <v>7.5237129469730304</v>
      </c>
      <c r="N76" s="31">
        <v>7.5237129469730304</v>
      </c>
    </row>
    <row r="77" spans="1:14" ht="18.75" x14ac:dyDescent="0.25">
      <c r="A77" s="42">
        <v>377</v>
      </c>
      <c r="B77" s="45" t="s">
        <v>148</v>
      </c>
      <c r="C77" s="26" t="s">
        <v>149</v>
      </c>
      <c r="D77" s="27">
        <v>0.245</v>
      </c>
      <c r="E77" s="27">
        <v>0.25</v>
      </c>
      <c r="F77" s="28">
        <v>2022</v>
      </c>
      <c r="G77" s="29">
        <v>2027</v>
      </c>
      <c r="H77" s="32">
        <v>1.83928</v>
      </c>
      <c r="I77" s="30">
        <v>0</v>
      </c>
      <c r="J77" s="30">
        <v>0</v>
      </c>
      <c r="K77" s="30">
        <v>0</v>
      </c>
      <c r="L77" s="30">
        <v>0</v>
      </c>
      <c r="M77" s="30">
        <v>7.5237129469730304</v>
      </c>
      <c r="N77" s="31">
        <v>7.5237129469730304</v>
      </c>
    </row>
    <row r="78" spans="1:14" ht="18.75" x14ac:dyDescent="0.25">
      <c r="A78" s="42">
        <v>378</v>
      </c>
      <c r="B78" s="45" t="s">
        <v>150</v>
      </c>
      <c r="C78" s="26" t="s">
        <v>151</v>
      </c>
      <c r="D78" s="27">
        <v>2.1</v>
      </c>
      <c r="E78" s="27">
        <v>0.25</v>
      </c>
      <c r="F78" s="28">
        <v>2021</v>
      </c>
      <c r="G78" s="29">
        <v>2027</v>
      </c>
      <c r="H78" s="32">
        <v>6.8554300000000001</v>
      </c>
      <c r="I78" s="30">
        <v>0</v>
      </c>
      <c r="J78" s="30">
        <v>0</v>
      </c>
      <c r="K78" s="30">
        <v>0</v>
      </c>
      <c r="L78" s="30">
        <v>0</v>
      </c>
      <c r="M78" s="30">
        <v>1.1664671235617101</v>
      </c>
      <c r="N78" s="31">
        <v>1.1664671235617101</v>
      </c>
    </row>
    <row r="79" spans="1:14" ht="56.25" x14ac:dyDescent="0.25">
      <c r="A79" s="42">
        <v>379</v>
      </c>
      <c r="B79" s="45" t="s">
        <v>152</v>
      </c>
      <c r="C79" s="26" t="s">
        <v>153</v>
      </c>
      <c r="D79" s="27">
        <v>1.7</v>
      </c>
      <c r="E79" s="27">
        <v>0</v>
      </c>
      <c r="F79" s="28">
        <v>2022</v>
      </c>
      <c r="G79" s="29">
        <v>2023</v>
      </c>
      <c r="H79" s="32">
        <v>5.66296</v>
      </c>
      <c r="I79" s="30">
        <v>1.1676285243262776</v>
      </c>
      <c r="J79" s="30">
        <v>0</v>
      </c>
      <c r="K79" s="30">
        <v>0</v>
      </c>
      <c r="L79" s="30">
        <v>0</v>
      </c>
      <c r="M79" s="30">
        <v>0</v>
      </c>
      <c r="N79" s="31">
        <v>1.1676285243262776</v>
      </c>
    </row>
    <row r="80" spans="1:14" ht="37.5" x14ac:dyDescent="0.25">
      <c r="A80" s="42">
        <v>380</v>
      </c>
      <c r="B80" s="45" t="s">
        <v>154</v>
      </c>
      <c r="C80" s="26" t="s">
        <v>155</v>
      </c>
      <c r="D80" s="27">
        <v>4.04</v>
      </c>
      <c r="E80" s="27">
        <v>0.63</v>
      </c>
      <c r="F80" s="28">
        <v>2022</v>
      </c>
      <c r="G80" s="29">
        <v>2026</v>
      </c>
      <c r="H80" s="32">
        <v>14.091479999999999</v>
      </c>
      <c r="I80" s="30">
        <v>0</v>
      </c>
      <c r="J80" s="30">
        <v>0</v>
      </c>
      <c r="K80" s="30">
        <v>0</v>
      </c>
      <c r="L80" s="30">
        <v>7.526553967988467</v>
      </c>
      <c r="M80" s="30">
        <v>0</v>
      </c>
      <c r="N80" s="31">
        <v>7.526553967988467</v>
      </c>
    </row>
    <row r="81" spans="1:14" ht="37.5" x14ac:dyDescent="0.25">
      <c r="A81" s="42">
        <v>381</v>
      </c>
      <c r="B81" s="45" t="s">
        <v>156</v>
      </c>
      <c r="C81" s="26" t="s">
        <v>157</v>
      </c>
      <c r="D81" s="27">
        <v>5.28</v>
      </c>
      <c r="E81" s="27">
        <v>0.63</v>
      </c>
      <c r="F81" s="28">
        <v>2022</v>
      </c>
      <c r="G81" s="29">
        <v>2025</v>
      </c>
      <c r="H81" s="32">
        <v>7.9579700000000004</v>
      </c>
      <c r="I81" s="30">
        <v>0</v>
      </c>
      <c r="J81" s="30">
        <v>0</v>
      </c>
      <c r="K81" s="30">
        <v>7.5207067947413311</v>
      </c>
      <c r="L81" s="30">
        <v>0</v>
      </c>
      <c r="M81" s="30">
        <v>0</v>
      </c>
      <c r="N81" s="31">
        <v>7.5207067947413311</v>
      </c>
    </row>
    <row r="82" spans="1:14" ht="37.5" x14ac:dyDescent="0.25">
      <c r="A82" s="42">
        <v>382</v>
      </c>
      <c r="B82" s="45" t="s">
        <v>158</v>
      </c>
      <c r="C82" s="26" t="s">
        <v>159</v>
      </c>
      <c r="D82" s="27">
        <v>4.5</v>
      </c>
      <c r="E82" s="27">
        <v>1.03</v>
      </c>
      <c r="F82" s="28">
        <v>2022</v>
      </c>
      <c r="G82" s="29">
        <v>2025</v>
      </c>
      <c r="H82" s="32">
        <v>3.8916500000000003</v>
      </c>
      <c r="I82" s="30">
        <v>0</v>
      </c>
      <c r="J82" s="30">
        <v>0</v>
      </c>
      <c r="K82" s="30">
        <v>7.5207067947413311</v>
      </c>
      <c r="L82" s="30">
        <v>0</v>
      </c>
      <c r="M82" s="30">
        <v>0</v>
      </c>
      <c r="N82" s="31">
        <v>7.5207067947413311</v>
      </c>
    </row>
    <row r="83" spans="1:14" ht="37.5" x14ac:dyDescent="0.25">
      <c r="A83" s="42">
        <v>383</v>
      </c>
      <c r="B83" s="45" t="s">
        <v>160</v>
      </c>
      <c r="C83" s="26" t="s">
        <v>161</v>
      </c>
      <c r="D83" s="27">
        <v>3.9</v>
      </c>
      <c r="E83" s="27">
        <v>0.63</v>
      </c>
      <c r="F83" s="28">
        <v>2022</v>
      </c>
      <c r="G83" s="29">
        <v>2026</v>
      </c>
      <c r="H83" s="32">
        <v>13.392700000000001</v>
      </c>
      <c r="I83" s="30">
        <v>0</v>
      </c>
      <c r="J83" s="30">
        <v>0</v>
      </c>
      <c r="K83" s="30">
        <v>0</v>
      </c>
      <c r="L83" s="30">
        <v>7.526553967988467</v>
      </c>
      <c r="M83" s="30">
        <v>0</v>
      </c>
      <c r="N83" s="31">
        <v>7.526553967988467</v>
      </c>
    </row>
    <row r="84" spans="1:14" ht="37.5" x14ac:dyDescent="0.25">
      <c r="A84" s="42">
        <v>384</v>
      </c>
      <c r="B84" s="48" t="s">
        <v>162</v>
      </c>
      <c r="C84" s="26" t="s">
        <v>163</v>
      </c>
      <c r="D84" s="27">
        <v>12.1</v>
      </c>
      <c r="E84" s="27">
        <v>0</v>
      </c>
      <c r="F84" s="28">
        <v>2027</v>
      </c>
      <c r="G84" s="29">
        <v>2027</v>
      </c>
      <c r="H84" s="32">
        <v>165.24985000000001</v>
      </c>
      <c r="I84" s="50">
        <v>9.447282390323906</v>
      </c>
      <c r="J84" s="50">
        <v>0</v>
      </c>
      <c r="K84" s="50">
        <v>0</v>
      </c>
      <c r="L84" s="50">
        <v>0</v>
      </c>
      <c r="M84" s="50">
        <v>0</v>
      </c>
      <c r="N84" s="51">
        <v>9.447282390323906</v>
      </c>
    </row>
    <row r="85" spans="1:14" ht="18.75" x14ac:dyDescent="0.25">
      <c r="A85" s="42">
        <v>385</v>
      </c>
      <c r="B85" s="45" t="s">
        <v>164</v>
      </c>
      <c r="C85" s="26" t="s">
        <v>165</v>
      </c>
      <c r="D85" s="27">
        <v>0.2</v>
      </c>
      <c r="E85" s="27">
        <v>1.26</v>
      </c>
      <c r="F85" s="28">
        <v>2020</v>
      </c>
      <c r="G85" s="29">
        <v>2023</v>
      </c>
      <c r="H85" s="32">
        <v>12.696151619999998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1">
        <v>0</v>
      </c>
    </row>
    <row r="86" spans="1:14" ht="18.75" x14ac:dyDescent="0.25">
      <c r="A86" s="34"/>
      <c r="B86" s="35" t="s">
        <v>79</v>
      </c>
      <c r="C86" s="36"/>
      <c r="D86" s="37">
        <v>116.89713999999998</v>
      </c>
      <c r="E86" s="37">
        <v>33.769999999999996</v>
      </c>
      <c r="F86" s="37"/>
      <c r="G86" s="37"/>
      <c r="H86" s="37">
        <v>1448.6231551399999</v>
      </c>
      <c r="I86" s="37">
        <v>88.674433869140657</v>
      </c>
      <c r="J86" s="37">
        <v>50.99203744701726</v>
      </c>
      <c r="K86" s="37">
        <v>72.117165155775396</v>
      </c>
      <c r="L86" s="37">
        <v>53.681086584777979</v>
      </c>
      <c r="M86" s="37">
        <v>122.67801227124551</v>
      </c>
      <c r="N86" s="38">
        <v>388.14273532795681</v>
      </c>
    </row>
  </sheetData>
  <mergeCells count="10">
    <mergeCell ref="J1:N1"/>
    <mergeCell ref="B2:N2"/>
    <mergeCell ref="A4:A6"/>
    <mergeCell ref="B4:B6"/>
    <mergeCell ref="C4:C6"/>
    <mergeCell ref="D4:E5"/>
    <mergeCell ref="F4:F6"/>
    <mergeCell ref="G4:G6"/>
    <mergeCell ref="H4:H5"/>
    <mergeCell ref="I4:N4"/>
  </mergeCells>
  <conditionalFormatting sqref="C3:C86">
    <cfRule type="duplicateValues" dxfId="6" priority="6"/>
  </conditionalFormatting>
  <conditionalFormatting sqref="C4:C7">
    <cfRule type="duplicateValues" dxfId="5" priority="7"/>
  </conditionalFormatting>
  <conditionalFormatting sqref="C85:C86 C8:C54">
    <cfRule type="duplicateValues" dxfId="4" priority="5"/>
  </conditionalFormatting>
  <conditionalFormatting sqref="C11:C86">
    <cfRule type="duplicateValues" dxfId="3" priority="3"/>
  </conditionalFormatting>
  <conditionalFormatting sqref="C11:C86">
    <cfRule type="duplicateValues" dxfId="2" priority="4"/>
  </conditionalFormatting>
  <conditionalFormatting sqref="C55:C83">
    <cfRule type="duplicateValues" dxfId="1" priority="1"/>
  </conditionalFormatting>
  <conditionalFormatting sqref="C84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Агишев Фарид Андреевич</dc:creator>
  <cp:lastModifiedBy>Надежда Наумова</cp:lastModifiedBy>
  <cp:lastPrinted>2023-03-09T04:23:56Z</cp:lastPrinted>
  <dcterms:created xsi:type="dcterms:W3CDTF">2023-03-09T03:59:41Z</dcterms:created>
  <dcterms:modified xsi:type="dcterms:W3CDTF">2023-03-16T06:09:34Z</dcterms:modified>
</cp:coreProperties>
</file>